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B  - verifiche in loco/Amministrativo contabili in loco/"/>
    </mc:Choice>
  </mc:AlternateContent>
  <xr:revisionPtr revIDLastSave="198" documentId="13_ncr:1_{B37470B1-83BD-49D6-B250-4D9E2CC9B4A8}" xr6:coauthVersionLast="47" xr6:coauthVersionMax="47" xr10:uidLastSave="{974B3367-4757-47B1-861C-E92DB9BCEDA4}"/>
  <bookViews>
    <workbookView xWindow="-110" yWindow="-110" windowWidth="19420" windowHeight="10420" tabRatio="890" activeTab="2" xr2:uid="{F877C0F6-22B2-408F-8335-52DB93390D45}"/>
  </bookViews>
  <sheets>
    <sheet name="1_Verbale provvisorio " sheetId="5" r:id="rId1"/>
    <sheet name="2_Verbale def" sheetId="1" r:id="rId2"/>
    <sheet name="2a_QE spesa rendicontata" sheetId="9" r:id="rId3"/>
    <sheet name="3_Check list " sheetId="10" r:id="rId4"/>
    <sheet name="4_Monitoraggio" sheetId="8" r:id="rId5"/>
    <sheet name="5_dichiarazione conflitto " sheetId="6" r:id="rId6"/>
    <sheet name="EGESIF_elenco irregolarita (2)" sheetId="7" r:id="rId7"/>
  </sheets>
  <definedNames>
    <definedName name="_Hlk6824419" localSheetId="4">'4_Monitoraggio'!#REF!</definedName>
    <definedName name="_Toc465410265" localSheetId="0">'1_Verbale provvisorio '!$A$102</definedName>
    <definedName name="_Toc465410265" localSheetId="1">'2_Verbale def'!$A$128</definedName>
    <definedName name="_xlnm.Print_Area" localSheetId="0">'1_Verbale provvisorio '!$A$1:$D$73</definedName>
    <definedName name="_xlnm.Print_Area" localSheetId="1">'2_Verbale def'!$A$1:$E$108</definedName>
    <definedName name="_xlnm.Print_Area" localSheetId="2">'2a_QE spesa rendicontata'!$A$1:$I$38</definedName>
    <definedName name="_xlnm.Print_Area" localSheetId="3">'3_Check list '!$A$1:$F$121</definedName>
    <definedName name="_xlnm.Print_Area" localSheetId="4">'4_Monitoraggio'!$A$1:$L$26</definedName>
    <definedName name="_xlnm.Print_Area" localSheetId="5">'5_dichiarazione conflitto '!$A$1:$C$20</definedName>
    <definedName name="_xlnm.Print_Titles" localSheetId="6">'EGESIF_elenco irregolarita (2)'!$1:$2</definedName>
    <definedName name="Z_0488E511_B637_400C_AEA7_0D69C26E90C9_.wvu.PrintTitles" localSheetId="6" hidden="1">'EGESIF_elenco irregolarita (2)'!$1:$2</definedName>
    <definedName name="Z_1E167A9E_EEB4_483A_AF09_E36E3844FF0F_.wvu.PrintTitles" localSheetId="6" hidden="1">'EGESIF_elenco irregolarita (2)'!$1:$2</definedName>
    <definedName name="Z_3BCDB63E_521B_463A_85B2_0EEC69572852_.wvu.PrintTitles" localSheetId="6" hidden="1">'EGESIF_elenco irregolarita (2)'!$1:$2</definedName>
    <definedName name="Z_9D720645_2A18_4DC4_8520_1447A04A07A0_.wvu.PrintTitles" localSheetId="6" hidden="1">'EGESIF_elenco irregolarita (2)'!$1:$2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3" i="1" l="1"/>
  <c r="E106" i="1" s="1"/>
  <c r="E100" i="1"/>
  <c r="E97" i="1"/>
  <c r="K96" i="1"/>
  <c r="E92" i="1"/>
  <c r="E75" i="1"/>
  <c r="D61" i="5" l="1" a="1"/>
  <c r="D61" i="5" s="1"/>
  <c r="E69" i="1" s="1"/>
  <c r="E72" i="1" l="1"/>
  <c r="E78" i="1" s="1"/>
  <c r="D70" i="5"/>
  <c r="A82" i="10"/>
  <c r="A78" i="10" l="1"/>
  <c r="A79" i="10" s="1"/>
  <c r="C55" i="5"/>
  <c r="B26" i="5" l="1"/>
  <c r="K68" i="1" l="1"/>
  <c r="B28" i="1"/>
  <c r="E5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<sst xmlns="http://schemas.openxmlformats.org/spreadsheetml/2006/main" count="655" uniqueCount="469">
  <si>
    <t>Priorità 5. Occupazione</t>
  </si>
  <si>
    <t>Priorità</t>
  </si>
  <si>
    <t>Priorità 6. Istruzione e formazione</t>
  </si>
  <si>
    <t>Obiettivo specifico</t>
  </si>
  <si>
    <t>Priorità 7.  Occupazione Giovanile</t>
  </si>
  <si>
    <t>Azione</t>
  </si>
  <si>
    <t>Priorità 8. Welfare e salute</t>
  </si>
  <si>
    <t>Responsabile di sub azione</t>
  </si>
  <si>
    <t>Beneficiario (Ente attuatore)</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</si>
  <si>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</si>
  <si>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CUP</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</si>
  <si>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</si>
  <si>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</si>
  <si>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Convenzione/Atto di adesione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</si>
  <si>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</si>
  <si>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Costo totale progetto di cui:</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</si>
  <si>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</si>
  <si>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finanziamento a carico del PR</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</si>
  <si>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</si>
  <si>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eventuale contributo privato</t>
  </si>
  <si>
    <t>ESO4.8. Incentivare l'inclusione attiva, per promuovere le pari opportunità, la non discriminazione e la partecipazione attiva, e migliorare l'occupabilità, in particolare dei gruppi svantaggiati (FSE+)</t>
  </si>
  <si>
    <t>eventuali altre fonti di finanziamento</t>
  </si>
  <si>
    <t>ESO4.10. promuovere l'integrazione socioeconomica delle comunità emarginate come il popolo Rom (FSE+)</t>
  </si>
  <si>
    <t>Importo impegnato</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</si>
  <si>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</si>
  <si>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Importo erogato</t>
  </si>
  <si>
    <t>5.1 Interventi per l’occupazione</t>
  </si>
  <si>
    <t>Stato dell’intervento</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</si>
  <si>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</si>
  <si>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</si>
  <si>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</si>
  <si>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</si>
  <si>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Funzionario incaricato del controllo:</t>
  </si>
  <si>
    <t>5.6 Interventi per la formazione continua</t>
  </si>
  <si>
    <t>Soggetto esterno controllore (se presente):</t>
  </si>
  <si>
    <t>6.2 Interventi per l’istruzione e la formazione</t>
  </si>
  <si>
    <t>6.3 Interventi per garantire l’accesso universale all’istruzione</t>
  </si>
  <si>
    <t>Data di richiesta integrazioni:</t>
  </si>
  <si>
    <t>6.4 Interventi per la formazione permanente</t>
  </si>
  <si>
    <t>Data di ricezione integrazioni:</t>
  </si>
  <si>
    <t>7.1 Misure di attivazione per l’occupazione giovanile</t>
  </si>
  <si>
    <t>Data di emissione del rapporto provvisorio:</t>
  </si>
  <si>
    <t xml:space="preserve">7.2 Interventi per il sostegno all’inserimento lavorativo dei giovani </t>
  </si>
  <si>
    <t xml:space="preserve">Esiti del controllo provvisorio </t>
  </si>
  <si>
    <t>Spesa rendicontata</t>
  </si>
  <si>
    <t>8.9 Percorsi integrati per l’inclusione sociale per i soggetti a rischio di esclusione</t>
  </si>
  <si>
    <t>Spesa controllata</t>
  </si>
  <si>
    <t>8.10 Promozione di progetti sperimentali e innovativi nei contesti dell’economia sociale.</t>
  </si>
  <si>
    <t>Spesa preliminarmente ammissibile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</si>
  <si>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</si>
  <si>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Spesa ritenuta preliminarmente non ammissibile</t>
  </si>
  <si>
    <t>8.12 Interventi per il potenziamento, la riqualificazione e l’accesso ai servizi socio assistenziali, riabilitativi e per la promozione di progetti di vita indipendente.</t>
  </si>
  <si>
    <t>Data di notifica del contraddittorio:…………………</t>
  </si>
  <si>
    <t>8.13 Azioni di contrasto alla povertà socio-educativa con la sperimentazione di modelli d'intervento innovativi di sostegno alla famiglia e di supporto alla genitorialità e per l’accesso ai servizi socio educativi.</t>
  </si>
  <si>
    <t>Data emissione rapporto definitivo:…….</t>
  </si>
  <si>
    <t>8.14 Azioni per il welfare abitativo</t>
  </si>
  <si>
    <t>Esiti del controllo definitivo</t>
  </si>
  <si>
    <t>8.15 Azioni a sostegno del sistema di accesso integrato a livello di Ambiti territoriali</t>
  </si>
  <si>
    <t>Spesa ammissibile</t>
  </si>
  <si>
    <t>8.16 Iniziative per la diffusione della legalità, il contrasto alla violenza di genere e alla tratta.</t>
  </si>
  <si>
    <t>Spesa ritenuta non ammissibile</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</si>
  <si>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</si>
  <si>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</si>
  <si>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</si>
  <si>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Spesa campionata per il controllo in loco</t>
  </si>
  <si>
    <t>Soggetto referente per la il controllo il locpo (ente beneficiario)</t>
  </si>
  <si>
    <t>Luogo di svolgimento del controllo</t>
  </si>
  <si>
    <t>Data di svolgimento del controllo in loco</t>
  </si>
  <si>
    <t>Nr.</t>
  </si>
  <si>
    <t>Attività di controllo</t>
  </si>
  <si>
    <t xml:space="preserve">Documenti oggetto del controllo </t>
  </si>
  <si>
    <t>SI</t>
  </si>
  <si>
    <t>NO</t>
  </si>
  <si>
    <t>NA</t>
  </si>
  <si>
    <t>INDICE</t>
  </si>
  <si>
    <t>1. SCHEDA INTERVENTO</t>
  </si>
  <si>
    <t>4. ESITO SINTETICO PROVVISORIO DEL CONTROLLO</t>
  </si>
  <si>
    <t>A  - ASPETTI AMMINISTRATIVI</t>
  </si>
  <si>
    <t>DESCRIZIONE DELLA IRREGOLARITA'</t>
  </si>
  <si>
    <t>TOTALE</t>
  </si>
  <si>
    <t>IMPORTO IRREGOLARITA'</t>
  </si>
  <si>
    <t>IRREGOLARITA' CON IMPATTO FINANZIARIO</t>
  </si>
  <si>
    <t>B  ASPETTI RELATIVI ALLA REGOLARITA’ FINAZIARIA</t>
  </si>
  <si>
    <t>Codice operazione</t>
  </si>
  <si>
    <t>2. SINTESI DEL PROGETTO</t>
  </si>
  <si>
    <t>3. DATI IDENTIFICATIVI DEL CONTROLLO</t>
  </si>
  <si>
    <t>Spesa complessivamente non ammissibile in via provvisoria</t>
  </si>
  <si>
    <t>5. CONTRODEDUZIONI PRESENTATE DAL BENEFICIARIO</t>
  </si>
  <si>
    <t>6. ESITO SINTETICO DEFINITIVO DELCONTROLLO</t>
  </si>
  <si>
    <t>CONTRODEDUZIONI PRESENTATE DAL BENEFICIARIO</t>
  </si>
  <si>
    <t>IMPORTO IRREGOLARITA' PROVVISORIA</t>
  </si>
  <si>
    <t>IMPORTO CONTRODEDOTTO</t>
  </si>
  <si>
    <t>IMPORTO DEFINITIVO IRREGOLARITA'</t>
  </si>
  <si>
    <t>A) - ASPETTI AMMINISTRATIVI</t>
  </si>
  <si>
    <t>B)  ASPETTI RELATIVI ALLA REGOLARITA’ FINAZIARIA</t>
  </si>
  <si>
    <t>SPESA IRREGOLARE ACCERTATA IN VIA DEFINTIVA</t>
  </si>
  <si>
    <t>……………………………………………………</t>
  </si>
  <si>
    <t>Firma</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</si>
  <si>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</si>
  <si>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DICHIARAZIONE DI ASSENZA DI CONFLITTO DI INTERESSI</t>
  </si>
  <si>
    <t>Dati di risultato non corretti</t>
  </si>
  <si>
    <t>15.2</t>
  </si>
  <si>
    <t>Dati di output non corretti</t>
  </si>
  <si>
    <t>15.1</t>
  </si>
  <si>
    <t>Indicatori di Performance</t>
  </si>
  <si>
    <t>Inosservanza delle norme di protezione dei dati</t>
  </si>
  <si>
    <t>14.1</t>
  </si>
  <si>
    <t xml:space="preserve">Protezione dei dati </t>
  </si>
  <si>
    <t>Inosservanza del principio di sana gestione finanziaria</t>
  </si>
  <si>
    <t>13.1</t>
  </si>
  <si>
    <t xml:space="preserve">Sana gestione finanziaria </t>
  </si>
  <si>
    <t>Applicazione errata della metodologia (standard o altro)</t>
  </si>
  <si>
    <t>12.2</t>
  </si>
  <si>
    <t>Metodologia non corretta (in anticipo, giusta, verificabile ed equa)</t>
  </si>
  <si>
    <t>12.1</t>
  </si>
  <si>
    <t>Opzioni di Costo Semplificate</t>
  </si>
  <si>
    <t>Mancanza di targa commemorativa</t>
  </si>
  <si>
    <t>11.3</t>
  </si>
  <si>
    <t>Mancanza di cartellonistica</t>
  </si>
  <si>
    <t>11.2</t>
  </si>
  <si>
    <t>Beneficiario non informato del sostegno dell'UE</t>
  </si>
  <si>
    <t>11.1</t>
  </si>
  <si>
    <t>Informazione e pubblicità</t>
  </si>
  <si>
    <t>Inosservanza del principio delle pari opportunità</t>
  </si>
  <si>
    <t>10.1</t>
  </si>
  <si>
    <t>Pari opportunità / Non discriminazione</t>
  </si>
  <si>
    <t>Mancato rispetto dei requisiti ambientali (Natura 2000, VIA, ...)</t>
  </si>
  <si>
    <t>9.1</t>
  </si>
  <si>
    <t>Norme ambientali</t>
  </si>
  <si>
    <t>Altre spese non ammissibili</t>
  </si>
  <si>
    <t>8.9</t>
  </si>
  <si>
    <t>Doppio finanziamento</t>
  </si>
  <si>
    <t>8.8</t>
  </si>
  <si>
    <t>Beneficiario non ammissibile</t>
  </si>
  <si>
    <t>8.7</t>
  </si>
  <si>
    <t>Inosservanza delle norme in materia di acquisto di terreni o immobili</t>
  </si>
  <si>
    <t>8.6</t>
  </si>
  <si>
    <t>IVA o altre tasse non ammissibili</t>
  </si>
  <si>
    <t>8.5</t>
  </si>
  <si>
    <t>Spese non rientranti all'interno dell'area di ammissibilità</t>
  </si>
  <si>
    <t>8.4</t>
  </si>
  <si>
    <t>Spese non correlate al progetto</t>
  </si>
  <si>
    <t>8.3</t>
  </si>
  <si>
    <t>Spese non sostenute dal beneficiario</t>
  </si>
  <si>
    <t>8.2</t>
  </si>
  <si>
    <t>Spese sostenute prima o dopo il periodo di ammissibilità</t>
  </si>
  <si>
    <t>8.1</t>
  </si>
  <si>
    <t>Altra spesa non ammissibile</t>
  </si>
  <si>
    <t>Errori contabili e di calcolo a livello di progetto</t>
  </si>
  <si>
    <t>7.1</t>
  </si>
  <si>
    <t xml:space="preserve">Errori contabili e di calcolo a livello di progetto </t>
  </si>
  <si>
    <t>Obiettivo del progetto non raggiunto</t>
  </si>
  <si>
    <t>6.2</t>
  </si>
  <si>
    <t>Progetto non ammissibile</t>
  </si>
  <si>
    <t>6.1</t>
  </si>
  <si>
    <t xml:space="preserve">Progetto non ammissibile </t>
  </si>
  <si>
    <t>Pista di controllo mancante o incompleta</t>
  </si>
  <si>
    <t>5.2</t>
  </si>
  <si>
    <t>Informazioni di supporto o documentazione mancante o errata</t>
  </si>
  <si>
    <t>5.1</t>
  </si>
  <si>
    <t>Informazioni di supporto o documentazione mancanti</t>
  </si>
  <si>
    <t>Altri strumenti finanziari</t>
  </si>
  <si>
    <t>4.16</t>
  </si>
  <si>
    <t>Non corretto utilizzo delle risorse restituite</t>
  </si>
  <si>
    <t>4.15</t>
  </si>
  <si>
    <t>Uso improprio degli interessi generati dal contributo del programma</t>
  </si>
  <si>
    <t>4.14</t>
  </si>
  <si>
    <t>Aiuti di Stato incompatibili</t>
  </si>
  <si>
    <t>4.13</t>
  </si>
  <si>
    <t>Costi di gestione/commissioni non ammissibili</t>
  </si>
  <si>
    <t>4.12</t>
  </si>
  <si>
    <t>Destinatario finale non ammissibile</t>
  </si>
  <si>
    <t>4.11</t>
  </si>
  <si>
    <t>Investimenti non ammissibili</t>
  </si>
  <si>
    <t>4.10</t>
  </si>
  <si>
    <t>Assenza di un blocco separato di finanziamento all'interno di un istituto finanziario</t>
  </si>
  <si>
    <t>4.9</t>
  </si>
  <si>
    <t>Violazione dell'Accordo di finanziamento: cofinanziamento nazionale non effettivamente erogato a livello del FEI</t>
  </si>
  <si>
    <t>4.8</t>
  </si>
  <si>
    <t>Assenza di elementi essenziali nell'Accordo di finanziamento</t>
  </si>
  <si>
    <t>4.7</t>
  </si>
  <si>
    <t>Assenza dell'Accordo di finanziamento</t>
  </si>
  <si>
    <t>4.6</t>
  </si>
  <si>
    <t>Modifica del set-up del FEI non conforme alle norme applicabili</t>
  </si>
  <si>
    <t>4.5</t>
  </si>
  <si>
    <t>Assenza o incoerenza della strategia di investimento con gli obiettivi del programma</t>
  </si>
  <si>
    <t>4.4</t>
  </si>
  <si>
    <t>Assenza di elementi essenziali nel business plan</t>
  </si>
  <si>
    <t>4.3</t>
  </si>
  <si>
    <t>Inosservanza delle regole per la selezione degli intermediari finanziari</t>
  </si>
  <si>
    <t>4.2</t>
  </si>
  <si>
    <t xml:space="preserve">Inosservanza delle modalità di attuazione dei Fondi di partecipazione </t>
  </si>
  <si>
    <t>4.1</t>
  </si>
  <si>
    <t>Strumenti finanziari</t>
  </si>
  <si>
    <t>Calcolo errato del deficit di finanziamento</t>
  </si>
  <si>
    <t>3.2</t>
  </si>
  <si>
    <t>Trattamento errato dei ricavi generati da un'operazione</t>
  </si>
  <si>
    <t>3.1</t>
  </si>
  <si>
    <t>Progetti generatori di entrate</t>
  </si>
  <si>
    <t>Altri aiuti di Stato</t>
  </si>
  <si>
    <t>2.11</t>
  </si>
  <si>
    <t>Errota applicazione del SIEG</t>
  </si>
  <si>
    <t>2.10</t>
  </si>
  <si>
    <t xml:space="preserve">Mancato rispetto della soglia di de minimis </t>
  </si>
  <si>
    <t>2.9</t>
  </si>
  <si>
    <t>Mancato rispetto dell'intensità dell'aiuto</t>
  </si>
  <si>
    <t>2.8</t>
  </si>
  <si>
    <t>Mancato rispetto dell'effetto di incentivazione dell'aiuto</t>
  </si>
  <si>
    <t>2.7</t>
  </si>
  <si>
    <t>Mancata considerazione delle entrate nel regime di aiuti applicabile</t>
  </si>
  <si>
    <t>2.6</t>
  </si>
  <si>
    <t>Investimento di riferimento non preso in considerazione nell'applicazione del regime di aiuti</t>
  </si>
  <si>
    <t>2.5</t>
  </si>
  <si>
    <t>Requisiti di monitoraggio non soddisfatti</t>
  </si>
  <si>
    <t>2.4</t>
  </si>
  <si>
    <t>Inapplicabilità del regime di aiuti</t>
  </si>
  <si>
    <t>2.3</t>
  </si>
  <si>
    <t>Applicazione di un regime di aiuti errato</t>
  </si>
  <si>
    <t>2.2</t>
  </si>
  <si>
    <t>Mancata notifica di aiuti di Stato</t>
  </si>
  <si>
    <t>2.1</t>
  </si>
  <si>
    <t>Aiuti di stato</t>
  </si>
  <si>
    <t>Altri</t>
  </si>
  <si>
    <t>1.24</t>
  </si>
  <si>
    <t>Appalti pubblici - Altri</t>
  </si>
  <si>
    <t>Modifiche degli elementi contrattuali contenute nel bando di gara o nel capitolato d'oneri</t>
  </si>
  <si>
    <t>1.23</t>
  </si>
  <si>
    <t>Appalti pubblici - Esecuzione del contratto</t>
  </si>
  <si>
    <t>Potenziale manipolazione (identificata da un ufficio garante della concorrenza/antitrust)</t>
  </si>
  <si>
    <t>1.22</t>
  </si>
  <si>
    <t>Conflitto di interessi con impatto sull'esito della procedura di appalto</t>
  </si>
  <si>
    <t>1.21</t>
  </si>
  <si>
    <t>Rifiuto ingiustificato di offerte anormalmente basse</t>
  </si>
  <si>
    <t>1.20</t>
  </si>
  <si>
    <t>Procedura competitiva con negoziazione, con modifica sostanziale delle condizioni stabilite nel bando di gara o nel capitolato d'oneri</t>
  </si>
  <si>
    <t>1.19</t>
  </si>
  <si>
    <t>Precedente coinvolgimento irregolare di candidati/offerenti con l'amministrazione aggiudicatrice</t>
  </si>
  <si>
    <t>1.18</t>
  </si>
  <si>
    <t>Negoziazione durante la procedura di aggiudicazione, compresa la modifica dell'offerta vincente durante la valutazione</t>
  </si>
  <si>
    <t>1.17</t>
  </si>
  <si>
    <t>Pista di controllo  insufficiente per l'aggiudicazione del contratto</t>
  </si>
  <si>
    <t>1.16</t>
  </si>
  <si>
    <t xml:space="preserve">Utilizzo di criteri di aggiudicazione diversi da quelli indicati nel bando di gara o nel capitolato d'oneri per la valutazione delle offerte 
Oppure, utilizzo di criteri di aggiudicazione aggiuntivi, non pubblicati, per la valutazione  </t>
  </si>
  <si>
    <t>1.15</t>
  </si>
  <si>
    <t>Modifica dei criteri di selezione (o delle specifiche tecniche) dopo l'apertura delle offerte o errata applicazione degli stessi</t>
  </si>
  <si>
    <t>1.14</t>
  </si>
  <si>
    <t>Appalti pubblici - Valutazione delle offerte</t>
  </si>
  <si>
    <t>Limitazione dei subappalti</t>
  </si>
  <si>
    <t>1.13</t>
  </si>
  <si>
    <t>Definizione insufficiente o imprecisa dell'oggetto del contratto</t>
  </si>
  <si>
    <t>1.12</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</si>
  <si>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</si>
  <si>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1.11</t>
  </si>
  <si>
    <t>Uso di - criteri di esclusione, selezione, aggiudicazione o - condizioni per l'esecuzione di contratti o - specifiche tecniche discriminatorie sulla base di preferenze nazionali, regionali o locali ingiustificate</t>
  </si>
  <si>
    <t>1.10</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</si>
  <si>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</si>
  <si>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1.9</t>
  </si>
  <si>
    <t>Inosservanza della procedura stabilita nella direttiva per gli appalti elettronici e aggregati</t>
  </si>
  <si>
    <t>1.8</t>
  </si>
  <si>
    <t>Casistiche che non giustificano l'utilizzo di una procedura competitiva con negoziazione o dialogo competitivo</t>
  </si>
  <si>
    <t>1.7</t>
  </si>
  <si>
    <t>Mancanza di pubblicazione di termini più lunghi per il ricevimento delle offerte o la mancata proroga dei termini per il ricevimento delle offerte</t>
  </si>
  <si>
    <t>1.6</t>
  </si>
  <si>
    <t>Tempistiche insufficienti per i potenziali offerenti/candidati per ottenere documentazione di gara o restrizioni per ottenere la documentazione di gara</t>
  </si>
  <si>
    <t>1.5</t>
  </si>
  <si>
    <t>Inosservanza - dei termini per il ricevimento delle offerte; oppure - dei termini per il ricevimento delle richieste di partecipazione; o - mancata proroga dei termini per la ricezione delle offerte in caso di modifiche significative ai documenti di gara</t>
  </si>
  <si>
    <t>1.4</t>
  </si>
  <si>
    <t>Mancanza di giustificazione della non suddivisione dei contratti in lotti</t>
  </si>
  <si>
    <t>1.3</t>
  </si>
  <si>
    <t>Suddivisione artificiosa di contratti di lavori/servizi/forniture.</t>
  </si>
  <si>
    <t>1.2</t>
  </si>
  <si>
    <t>Mancanza di pubblicazione di un bando di gara o assegnazione diretta ingiustificata (vale a dire procedura negoziata illecita senza previa pubblicazione di un bando di gara)</t>
  </si>
  <si>
    <t>1.1</t>
  </si>
  <si>
    <t>Appalti pubblici: bando di gara e capitolato d'oneri</t>
  </si>
  <si>
    <t xml:space="preserve">Sotto categoria </t>
  </si>
  <si>
    <t>Ref.</t>
  </si>
  <si>
    <t>Categoria</t>
  </si>
  <si>
    <t>Tipologie di errori</t>
  </si>
  <si>
    <t>Verifica dati di monitoraggio</t>
  </si>
  <si>
    <t>Codice Indicatore di Realizzazione</t>
  </si>
  <si>
    <t>Valore  Target</t>
  </si>
  <si>
    <t>Valore Consuntivo</t>
  </si>
  <si>
    <t>N. Maschi comunicati</t>
  </si>
  <si>
    <t>N. Maschi verificati (da registro)</t>
  </si>
  <si>
    <t>Delta</t>
  </si>
  <si>
    <t xml:space="preserve">N. Femmine communicate </t>
  </si>
  <si>
    <t>N. Femmine verificate (da registro)</t>
  </si>
  <si>
    <t>Totale comunicato</t>
  </si>
  <si>
    <t>Totale verificato</t>
  </si>
  <si>
    <t>Delta totale</t>
  </si>
  <si>
    <t>(da registro)</t>
  </si>
  <si>
    <t>Dati comunicati</t>
  </si>
  <si>
    <t>Dati verificati</t>
  </si>
  <si>
    <t>Ore effettivamente svolte</t>
  </si>
  <si>
    <t>,+13:25</t>
  </si>
  <si>
    <t>Tipologia allievi</t>
  </si>
  <si>
    <t>Allievi iscritti</t>
  </si>
  <si>
    <t>Allievi finali</t>
  </si>
  <si>
    <t>Allievi ritirati</t>
  </si>
  <si>
    <t>Allievi qualificati</t>
  </si>
  <si>
    <t>Allievi non qualificati</t>
  </si>
  <si>
    <t>Informazioni sul corso</t>
  </si>
  <si>
    <t>Ore azioni previste</t>
  </si>
  <si>
    <t>Stages e/o tirocini</t>
  </si>
  <si>
    <t>Ore pratica</t>
  </si>
  <si>
    <t>Ore teoria</t>
  </si>
  <si>
    <t>Docenti e Codocenti</t>
  </si>
  <si>
    <t>Tutor</t>
  </si>
  <si>
    <t>Data e Firma del soggetto controllore</t>
  </si>
  <si>
    <t>Soggetto referente per la il controllo il loco (ente beneficiario)</t>
  </si>
  <si>
    <t>Regolare</t>
  </si>
  <si>
    <t>Parzialmente regolare</t>
  </si>
  <si>
    <t>Irregolare</t>
  </si>
  <si>
    <t>Spesa oggetto di controllo</t>
  </si>
  <si>
    <t>CODICE IRREGOLARITA' (Egesif irregolarità)</t>
  </si>
  <si>
    <t>Sono stati verificati gli adempimenti previsti dall'art. 50 del Reg (UE) n.1060/2021 in tema di "Trasparenza dell'attuazione dei fondi e comunicazione sui Programmi"?</t>
  </si>
  <si>
    <t xml:space="preserve">CHECK LIST PER LA VERIFICA </t>
  </si>
  <si>
    <t>DETTAGLIO COSTI  OPERAZIONI A FINANZIATE ATTRAVERSO COSTI UNITARI*</t>
  </si>
  <si>
    <t>ATTIVITA’</t>
  </si>
  <si>
    <t>PROGETTO APPROVATO</t>
  </si>
  <si>
    <t>PREVENTIVO APPROVATO</t>
  </si>
  <si>
    <t>DICHIARATO (dal beneficiario)</t>
  </si>
  <si>
    <t>RICONOSCIUTO (dall’Unità di  controlli)</t>
  </si>
  <si>
    <t>Ore/unità</t>
  </si>
  <si>
    <t>Costo unitario</t>
  </si>
  <si>
    <t>importo</t>
  </si>
  <si>
    <t>Importo</t>
  </si>
  <si>
    <t>Ora corso aula (escluso orientamento)</t>
  </si>
  <si>
    <t>Docenza Fascia A</t>
  </si>
  <si>
    <t>Docenza Fascia B</t>
  </si>
  <si>
    <t>Docenza Fascia C</t>
  </si>
  <si>
    <t>Ore orientamento</t>
  </si>
  <si>
    <t>Attività di gruppo</t>
  </si>
  <si>
    <t>Attività individuale</t>
  </si>
  <si>
    <t>Ucs Ora allievo</t>
  </si>
  <si>
    <t>Solo per attività individuali</t>
  </si>
  <si>
    <t>Totale</t>
  </si>
  <si>
    <t xml:space="preserve">DETTAGLIO COSTI  OPERAZIONI FINANZIATE CON SOMME FORTETTARIE </t>
  </si>
  <si>
    <t>ATTIVITA’ REA</t>
  </si>
  <si>
    <t xml:space="preserve">PROGETTO APPROVATO % di realizzazione prevista </t>
  </si>
  <si>
    <t>RICONOSCIUTO (dall’Unità di controllo)</t>
  </si>
  <si>
    <t xml:space="preserve">Somme fortettarie </t>
  </si>
  <si>
    <t>Somme forfettarie</t>
  </si>
  <si>
    <t>Fase a) % ___</t>
  </si>
  <si>
    <t>Fase b) %___</t>
  </si>
  <si>
    <t>Fase c) %_</t>
  </si>
  <si>
    <t>N.ro</t>
  </si>
  <si>
    <t>Sanzione</t>
  </si>
  <si>
    <t>Applicabile</t>
  </si>
  <si>
    <t>Importo Decurtazione</t>
  </si>
  <si>
    <t>note</t>
  </si>
  <si>
    <t>Si</t>
  </si>
  <si>
    <t>No</t>
  </si>
  <si>
    <t xml:space="preserve">indicare del campo note la base normativa del costo unitario utilizzato dall'Avviso </t>
  </si>
  <si>
    <t xml:space="preserve">Allievi validi al momento della dichiarazione di avvio attività </t>
  </si>
  <si>
    <t>Incompleta o non esatta compilazione dei registri di presenza</t>
  </si>
  <si>
    <t>Errato inquadramento nelle fascia di un docente o altro personale (tutor, consulente)</t>
  </si>
  <si>
    <t>Dichiarazione di un numero di ore di docenza per fascia superiori al limite massimo stabilito dall’Avviso o dalle schede intervento</t>
  </si>
  <si>
    <t>Modifiche progettuali effettuate senza autorizzazione, laddove prevista, e/o senza comunicazione, laddove prevista</t>
  </si>
  <si>
    <t>Attività delegata senza preventiva autorizzazione</t>
  </si>
  <si>
    <t>Altre decurtazioni previste dall’avviso (precisare nel campo note)</t>
  </si>
  <si>
    <t>(elenco indicativo)</t>
  </si>
  <si>
    <t xml:space="preserve">INDIVIDUAZIONE PARTECIPANTI  </t>
  </si>
  <si>
    <t xml:space="preserve">L’individuazione dei destinatari è conforme ai requisiti previsti dell’avviso? </t>
  </si>
  <si>
    <t>PROCEDURE DI SELEZIONE DEGLI ALLIEVI/PARTECIPANTI (SE PREVISTO NELL’AVVISO)</t>
  </si>
  <si>
    <t>I bandi per il reclutamento degli allievi sono conformi alla normativa vigente e alle prescrizioni dell’avviso e delle direttive regionali?</t>
  </si>
  <si>
    <t xml:space="preserve">E’ stata utilizzata una procedura di registrazione e protocollazione delle domande di ammissione degli allievi / partecipanti ? </t>
  </si>
  <si>
    <t>Sono stati regolarmente prodotti i verbali di selezione, anche nel caso in cui il numero dei candidati o la tipologia di destinatari non richiedevano di procedere alla selezione è stato redatto apposito verbale?</t>
  </si>
  <si>
    <t>E’ stata predisposta e pubblicata la graduatoria finale?</t>
  </si>
  <si>
    <t>Sono stati comunicati ai destinatari i risultati della selezione?</t>
  </si>
  <si>
    <t>E’ stata inoltrato al CPI competente per territorio l’elenco degli allievi e degli uditori ammessi?</t>
  </si>
  <si>
    <t>Sono state fatte eventuali integrazioni degli allievi/uditori inizialmente ammessi?</t>
  </si>
  <si>
    <t>Eventuali integrazioni degli allievi sono avvenute nel rispetto delle procedure di trasparenza previste dalle direttive regionali?</t>
  </si>
  <si>
    <t>Sono state caricate inviate alla Regione  le informazioni previste per gli allievi e uditori?</t>
  </si>
  <si>
    <t>Ci sono stati casi di abbandoni o rinunce (se si sono state adeguatamente trattate)?</t>
  </si>
  <si>
    <t>Nel registro didattico sono riportati i moduli svolti e gli argomenti trattati?</t>
  </si>
  <si>
    <t>È stato correttamente compilato il registro materiale di consumo/didattico o utilizzato durante il corso e consegnato ai partecipanti  per la formazione asincrona o sincrona?</t>
  </si>
  <si>
    <t>COERENZA TRA L’ATTIVITÀ PROPOSTA E QUELLA REALIZZATA</t>
  </si>
  <si>
    <t>L’attività realizzata è conforme con quanto previsto dal progetto approvato?
In caso di modifiche progettuali sono state rilasciate le autorizzazioni e/o comunicazioni, previste?</t>
  </si>
  <si>
    <t xml:space="preserve">Le risorse umane impiegate sono in linea con quelle proposte? </t>
  </si>
  <si>
    <t>Gli allievi coinvolti corrispondono a quelli previsti dalla proposta?</t>
  </si>
  <si>
    <t>Il numero di allievi che ha, al termine del corso, rispettato, relativamente alla frequenza d’aula e/o di stage,  le prescrizioni dell’avviso, è superiore alle soglie fisiologiche previste dall’avviso?</t>
  </si>
  <si>
    <t>- L’applicazione del presente punto di controllo è utile a rivelare l’eventuale sussistenza del Meccanismo di frode n.4 “Categorie del personale” (cfr. Nota COCOF 09/0003/00-IT, Allegato 1 “Frodi nei contratti e negli appalti pubblici”)</t>
  </si>
  <si>
    <t>PRESENZA DEI CONTRATTI, ORDINI DI SERVIZIO O LETTERE DI INCARICO PER IL PERSONALE COINVOLTO NELL’ATTIVITÀ FORMATIVA (DOCENTI, TUTOR E OPERATORI DELL’ORIENTAMENTO) E DI ALTRA DOCUMENTAZIONE PREVISTA DALL’AVVISO</t>
  </si>
  <si>
    <t>L’applicazione dei punti di controllo di cui alla presente Sezione è utile a rivelare l’eventuale sussistenza dei Meccanismi di frode
n.3 “Servizi di consulenza”
n.4 “Categorie del personale”
(cfr. Nota COCOF 09/0003/00-IT, Allegato 1 “Frodi nei contratti e negli appalti pubblici”)</t>
  </si>
  <si>
    <t>Sono presenti tutti i dati e la documentazione previsti per il personale formatore e per il personale di supporto (docenti, tutor, etc.)?</t>
  </si>
  <si>
    <t>Il contratto/lettera d’incarico riporta esplicitamente il riferimento all’incarico e all’attività prevista?</t>
  </si>
  <si>
    <t>STAGE</t>
  </si>
  <si>
    <t xml:space="preserve">L’attività di stage è coerente con il contenuto dei progetto formativo? </t>
  </si>
  <si>
    <t>Prima dell’inizio dello stage, il soggetto attuatore ha comunicato all’Ufficio competente e all’ispettorato regionale del lavoro competente per territorio il periodo di svolgimento dello stage, i nominativi degli allievi, le aziende ospitanti e il nominativo del tutor aziendale?</t>
  </si>
  <si>
    <t>ATTIVITÀ DELEGATE A TERZI</t>
  </si>
  <si>
    <t>L’attività realizzata dal soggetto delegato è conforme a quella affidata?</t>
  </si>
  <si>
    <t>E’ stato rispettato il limite posto sull’ammontare massimo di ore delegabili ?</t>
  </si>
  <si>
    <t>L’eventuale attività delegata è stata autorizzata a fronte di apposita domanda motivata?</t>
  </si>
  <si>
    <t xml:space="preserve">TRASMISSIONE DEI DATI DI MONITORAGGIO </t>
  </si>
  <si>
    <t>Il soggetto attuatore ha trasmesso le schede di rilevazione delle attività e/o attestati di invio dei rendiconti?</t>
  </si>
  <si>
    <t>Schede di rilevazione attività</t>
  </si>
  <si>
    <t>Sistema Informativo</t>
  </si>
  <si>
    <t>Attestati di invio rendiconto</t>
  </si>
  <si>
    <t>ADEMPIMENTI IN MATERIA DI INFORMAZIONE E PUBBLICITÀ</t>
  </si>
  <si>
    <t>ADEMPIMENTI IN MATERIA CONTABILE</t>
  </si>
  <si>
    <t>È presente presso il beneficiario un sistema di contabilità separata, o una codifica contabile contenente la registrazione delle entrate e delle uscite inerenti il progetto finanziato?</t>
  </si>
  <si>
    <t>- Contabilità separata</t>
  </si>
  <si>
    <t>OPERAZIONI AD IMPORTO FORFETTARIO EX ART. ALL'ART 53 DEL REG (UE) 1060/2021 PAR.1 LETTERA C)</t>
  </si>
  <si>
    <t>l'Avviso prevede un importo forfettario? Specificare la tipologia di importo nel campo note</t>
  </si>
  <si>
    <t>I termini predefiniti dell'accordo sulle attività e/o sugli output sono stati  rispettati?</t>
  </si>
  <si>
    <t>Tutte le fasi che compongono l’attività approvata sono state svolte ?</t>
  </si>
  <si>
    <t xml:space="preserve">Nel caso in cui non sono state effettuate tutte le fasi si è provveduto a rideterminare l’importo forfettario solo per quelle svolte correttamente? </t>
  </si>
  <si>
    <t>Relazioni di attività</t>
  </si>
  <si>
    <t>Il registro didattico è presente presso la sede in cui si svolge l’attività?</t>
  </si>
  <si>
    <t>In caso di attività di stage, è presente la convenzione di stage? 
La convenzione è regolarmente sottoscritta  tra il soggetto attuatore del progetto e il soggetto ospitante?</t>
  </si>
  <si>
    <t xml:space="preserve"> Il progetto preveda l'erogazione di attività diverse dalla formazione? (a titolo esemplificativo: orientamento, disseminazione dei risultati del progetto, attività laboratoriale, attività di sportello di ascolto) il costo rendicontato  è  attinente con il progetto finanziato?  specificare nel campo note la tipologia di attività verificata in sede di controllo.</t>
  </si>
  <si>
    <t>Allegato 2 POS D3B
Check list verifica in loco operazioni consistenti in sovvenzioni definite in base all'in base all'art 53 del REG (UE) 1060/2021 par.1 lettere b) e c), selezionate tramite avvisi pubblici</t>
  </si>
  <si>
    <t>L'operazione risulta selezionata per un controllo di regolarità di esecuzione? Indicare gli esiti dei controlli, qualora presenti</t>
  </si>
  <si>
    <t>Allegato 2 POS D3b
Verbale di verifica amministrativa in loco riguardante le domande di pagamento per le operazioni finanziate attraverso il rimborso di costi effettivamente sostenuti in base all'art 53 del REG (UE) 1060/2021 par.1 lettere b) e c), selezionate tramite avvisi pubblici</t>
  </si>
  <si>
    <t>4.  ESITO SINTETICO PROVVISORIO DEL CONTROLLO</t>
  </si>
  <si>
    <t>Esito controllo (vd. "Sez. 6 Esito sintetico definitivo del controllo")</t>
  </si>
  <si>
    <t>Esito controllo (vd. "Sez. 4 Esito sintetico provvisorio del controllo")</t>
  </si>
  <si>
    <t>-  Registro materiale di consumo/didattico</t>
  </si>
  <si>
    <t xml:space="preserve">§ Regolamento 1060/2021 </t>
  </si>
  <si>
    <t>-        Bandi di reclutamento</t>
  </si>
  <si>
    <t xml:space="preserve">-        Pubblicizzazione del bando </t>
  </si>
  <si>
    <t>-        Domande di ammissione</t>
  </si>
  <si>
    <t>-        Verbali di selezione</t>
  </si>
  <si>
    <t>-        Graduatoria finale</t>
  </si>
  <si>
    <t>-        Comunicazione esito graduatoria</t>
  </si>
  <si>
    <t>-        Elenco allievi</t>
  </si>
  <si>
    <t>-        Nota di trasmissione al CPI</t>
  </si>
  <si>
    <t>-        Registro;</t>
  </si>
  <si>
    <t>-        Procedure di subentro</t>
  </si>
  <si>
    <t>-        Anagrafica allievi</t>
  </si>
  <si>
    <t>-        Documentazione di riapertura bando</t>
  </si>
  <si>
    <t>-        Comunicazione rinuncia/abbandono</t>
  </si>
  <si>
    <t>-        Registro</t>
  </si>
  <si>
    <r>
      <t>TENUTA DEI REGISTRI</t>
    </r>
    <r>
      <rPr>
        <sz val="11"/>
        <color rgb="FF000000"/>
        <rFont val="Titilium"/>
      </rPr>
      <t> </t>
    </r>
  </si>
  <si>
    <t>-        Registro didattico</t>
  </si>
  <si>
    <t>-        Progetto approvato</t>
  </si>
  <si>
    <t>-        Avvio corsi</t>
  </si>
  <si>
    <t>-        Calendario didattico ed eventuali comunicazioni di modifiche</t>
  </si>
  <si>
    <t>-        Progetto approvato/esecutivo</t>
  </si>
  <si>
    <t>-        CV docenti</t>
  </si>
  <si>
    <t>-        Elenco risorse impegnate (tutor, governance di progetto, altro)</t>
  </si>
  <si>
    <t>-        Scheda allievi</t>
  </si>
  <si>
    <t>-         Avviso</t>
  </si>
  <si>
    <t xml:space="preserve">-         Anagrafica allievi </t>
  </si>
  <si>
    <t>-         Registri</t>
  </si>
  <si>
    <t>-         Comunicazioni di rinuncia/abbandono</t>
  </si>
  <si>
    <t>-         Eventuali autorizzazioni e/o deroghe</t>
  </si>
  <si>
    <t>-        Materiale didattico</t>
  </si>
  <si>
    <t>-        Relazioni</t>
  </si>
  <si>
    <t>-        Contratto o lettera d’incarico</t>
  </si>
  <si>
    <t>-        CV personale formatore e di supporto</t>
  </si>
  <si>
    <t>-        Documento d’identità</t>
  </si>
  <si>
    <t>-        Convenzione di stage</t>
  </si>
  <si>
    <t>-        Convenzione stage</t>
  </si>
  <si>
    <t>-        Relazione attività realizzate</t>
  </si>
  <si>
    <t>-        Requisiti personale delegato</t>
  </si>
  <si>
    <t>-        Direttive regionali</t>
  </si>
  <si>
    <t>-        Domanda di delega</t>
  </si>
  <si>
    <t>-        Autorizzazione alla delega</t>
  </si>
  <si>
    <t>A- EVENTUALI DECURTAZIONI UCS</t>
  </si>
  <si>
    <t>B) ASPETTI AMMINISTRATIVI E DI REGOLARITA' DELL'INTERVENTO</t>
  </si>
  <si>
    <t>C) INDICATORI</t>
  </si>
  <si>
    <t>Il valore programmato di ciascun indicatore è stato inserito a sistema?</t>
  </si>
  <si>
    <t>Il valore di ciascun indicatore quantificato dal beneficiario nell’ambito della rendicontazione, oggetto di controllo, trova corrispondenza tra la documentazione amministrativa verificata e il dato di monitoraggio attestato dal beneficiario?</t>
  </si>
  <si>
    <t>Il valore di ciascun indicatore quantificato dal beneficiario nell’ambito della rendicontazione, oggetto di controllo, risulta coerente tenendo conto lo stato di avanzamento dell’operazione?</t>
  </si>
  <si>
    <t xml:space="preserve">5. CONTRODEDUZIONI PRESENTATE DAL BENEFICIARIO </t>
  </si>
  <si>
    <t>6.  ESITO SINTETICO DEFINITIVO DEL CONTROLLO</t>
  </si>
  <si>
    <t>A) EVENTUALI DECURTAZIONI UCS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</si>
</sst>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2">
    <font>
      <sz val="11"/>
      <color theme="1"/>
      <name val="Calibri"/>
      <family val="2"/>
      <scheme val="minor"/>
    </font>
    <font>
      <b/>
      <sz val="11"/>
      <color theme="1"/>
      <name val="Calibri"/>
      <family val="2"/>
      <scheme val="minor"/>
    </font>
    <font>
      <sz val="11"/>
      <color theme="1"/>
      <name val="Titillium"/>
    </font>
    <font>
      <sz val="11"/>
      <color theme="1"/>
      <name val="Corbel"/>
      <family val="2"/>
    </font>
    <font>
      <b/>
      <sz val="11"/>
      <color theme="0"/>
      <name val="Titillium"/>
    </font>
    <font>
      <b/>
      <sz val="9"/>
      <color rgb="FFFFFFFF"/>
      <name val="Titillium"/>
    </font>
    <font>
      <sz val="8"/>
      <color theme="1"/>
      <name val="Titillium"/>
    </font>
    <font>
      <b/>
      <sz val="11"/>
      <color theme="0"/>
      <name val="Titilium"/>
    </font>
    <font>
      <sz val="11"/>
      <color theme="1"/>
      <name val="Titilium"/>
    </font>
    <font>
      <b/>
      <sz val="9"/>
      <color rgb="FFFFFFFF"/>
      <name val="Titilium"/>
    </font>
    <font>
      <sz val="8"/>
      <color theme="1"/>
      <name val="Titilium"/>
    </font>
    <font>
      <b/>
      <sz val="10"/>
      <color theme="0"/>
      <name val="Titilium"/>
    </font>
    <font>
      <b/>
      <sz val="11"/>
      <color theme="1"/>
      <name val="Titillium"/>
    </font>
    <font>
      <sz val="10"/>
      <name val="Arial"/>
      <family val="2"/>
    </font>
    <font>
      <sz val="11"/>
      <color theme="1"/>
      <name val="Corbel"/>
      <family val="2"/>
    </font>
    <font>
      <i/>
      <sz val="10"/>
      <color theme="1"/>
      <name val="Titillium"/>
    </font>
    <font>
      <sz val="10"/>
      <color theme="1"/>
      <name val="Titillium"/>
    </font>
    <font>
      <b/>
      <sz val="10"/>
      <color theme="1"/>
      <name val="Titillium"/>
    </font>
    <font>
      <sz val="10"/>
      <color theme="1"/>
      <name val="Corbel"/>
      <family val="2"/>
    </font>
    <font>
      <sz val="8"/>
      <color theme="1"/>
      <name val="Verdana"/>
      <family val="2"/>
    </font>
    <font>
      <sz val="10"/>
      <color theme="1"/>
      <name val="Titilium"/>
    </font>
    <font>
      <sz val="10"/>
      <color rgb="FF000000"/>
      <name val="Titilium"/>
    </font>
    <font>
      <b/>
      <sz val="10"/>
      <color theme="1"/>
      <name val="Titilium"/>
    </font>
    <font>
      <b/>
      <sz val="8"/>
      <color rgb="FFFFFFFF"/>
      <name val="Verdana"/>
      <family val="2"/>
    </font>
    <font>
      <b/>
      <sz val="8"/>
      <color theme="1"/>
      <name val="Verdana"/>
      <family val="2"/>
    </font>
    <font>
      <sz val="10"/>
      <color theme="1"/>
      <name val="Calibri"/>
      <family val="2"/>
      <scheme val="minor"/>
    </font>
    <font>
      <i/>
      <sz val="8"/>
      <color theme="1"/>
      <name val="Verdana"/>
      <family val="2"/>
    </font>
    <font>
      <sz val="8"/>
      <color theme="1"/>
      <name val="Arial"/>
      <family val="2"/>
    </font>
    <font>
      <sz val="11"/>
      <color theme="1"/>
      <name val="Verdana"/>
      <family val="2"/>
    </font>
    <font>
      <b/>
      <sz val="11"/>
      <color theme="3"/>
      <name val="Calibri"/>
      <family val="2"/>
    </font>
    <font>
      <b/>
      <sz val="11"/>
      <color rgb="FFFFFFFF"/>
      <name val="Titillium"/>
    </font>
    <font>
      <b/>
      <sz val="11"/>
      <color rgb="FFFFFFFF"/>
      <name val="Titilium"/>
    </font>
    <font>
      <b/>
      <sz val="11"/>
      <color rgb="FF0070C0"/>
      <name val="Arial"/>
      <family val="2"/>
    </font>
    <font>
      <b/>
      <sz val="11"/>
      <name val="Arial"/>
      <family val="2"/>
    </font>
    <font>
      <b/>
      <sz val="11"/>
      <color theme="1"/>
      <name val="Titilium"/>
    </font>
    <font>
      <b/>
      <sz val="11"/>
      <color theme="3"/>
      <name val="Titilium"/>
    </font>
    <font>
      <b/>
      <sz val="11"/>
      <color rgb="FF0070C0"/>
      <name val="Titilium"/>
    </font>
    <font>
      <b/>
      <sz val="11"/>
      <name val="Titilium"/>
    </font>
    <font>
      <sz val="11"/>
      <color rgb="FFFFFFFF"/>
      <name val="Titilium"/>
    </font>
    <font>
      <sz val="11"/>
      <color rgb="FF000000"/>
      <name val="Titilium"/>
    </font>
    <font>
      <b/>
      <sz val="11"/>
      <color rgb="FFFFFFFF"/>
      <name val="Verdana"/>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rgb="FF003399"/>
        <bgColor indexed="64"/>
      </patternFill>
    </fill>
    <fill>
      <patternFill patternType="solid">
        <fgColor rgb="FF009F4D"/>
        <bgColor indexed="64"/>
      </patternFill>
    </fill>
    <fill>
      <patternFill patternType="solid">
        <fgColor theme="0" tint="-0.14999847407452621"/>
        <bgColor indexed="64"/>
      </patternFill>
    </fill>
    <fill>
      <patternFill patternType="solid">
        <fgColor rgb="FFFFFFFF"/>
        <bgColor indexed="64"/>
      </patternFill>
    </fill>
  </fills>
  <borders count="69">
    <border>
      <left/>
      <right/>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top/>
      <bottom style="medium">
        <color rgb="FF000000"/>
      </bottom>
      <diagonal/>
    </border>
    <border>
      <left style="medium">
        <color indexed="64"/>
      </left>
      <right style="medium">
        <color rgb="FF000000"/>
      </right>
      <top style="medium">
        <color indexed="64"/>
      </top>
      <bottom/>
      <diagonal/>
    </border>
    <border>
      <left style="thin">
        <color indexed="64"/>
      </left>
      <right style="medium">
        <color rgb="FF000000"/>
      </right>
      <top style="medium">
        <color indexed="64"/>
      </top>
      <bottom/>
      <diagonal/>
    </border>
    <border>
      <left style="medium">
        <color rgb="FF000000"/>
      </left>
      <right/>
      <top style="medium">
        <color indexed="64"/>
      </top>
      <bottom style="medium">
        <color indexed="64"/>
      </bottom>
      <diagonal/>
    </border>
    <border>
      <left style="medium">
        <color indexed="64"/>
      </left>
      <right style="medium">
        <color rgb="FF000000"/>
      </right>
      <top/>
      <bottom style="medium">
        <color indexed="64"/>
      </bottom>
      <diagonal/>
    </border>
    <border>
      <left style="thin">
        <color indexed="64"/>
      </left>
      <right style="medium">
        <color rgb="FF000000"/>
      </right>
      <top/>
      <bottom style="medium">
        <color indexed="64"/>
      </bottom>
      <diagonal/>
    </border>
    <border>
      <left style="thin">
        <color indexed="64"/>
      </left>
      <right style="medium">
        <color rgb="FF000000"/>
      </right>
      <top/>
      <bottom style="medium">
        <color rgb="FF000000"/>
      </bottom>
      <diagonal/>
    </border>
    <border>
      <left style="medium">
        <color rgb="FF000000"/>
      </left>
      <right style="medium">
        <color rgb="FF000000"/>
      </right>
      <top/>
      <bottom/>
      <diagonal/>
    </border>
    <border>
      <left/>
      <right/>
      <top style="medium">
        <color rgb="FF000000"/>
      </top>
      <bottom style="medium">
        <color rgb="FF000000"/>
      </bottom>
      <diagonal/>
    </border>
    <border>
      <left/>
      <right style="medium">
        <color rgb="FF000000"/>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medium">
        <color rgb="FF000000"/>
      </right>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s>
  <cellStyleXfs count="3">
    <xf numFmtId="0" fontId="0" fillId="0" borderId="0"/>
    <xf numFmtId="0" fontId="13" fillId="0" borderId="0"/>
    <xf numFmtId="0" fontId="13" fillId="0" borderId="0"/>
  </cellStyleXfs>
  <cellXfs count="340">
    <xf numFmtId="0" fontId="0" fillId="0" borderId="0" xfId="0"/>
    <xf numFmtId="0" fontId="2" fillId="2" borderId="0" xfId="0" applyFont="1" applyFill="1"/>
    <xf numFmtId="0" fontId="3" fillId="2" borderId="0" xfId="0" applyFont="1" applyFill="1"/>
    <xf numFmtId="0" fontId="3" fillId="0" borderId="0" xfId="0" applyFont="1"/>
    <xf numFmtId="0" fontId="2" fillId="0" borderId="0" xfId="0" applyFont="1"/>
    <xf numFmtId="0" fontId="5" fillId="4" borderId="1" xfId="0" applyFont="1" applyFill="1" applyBorder="1" applyAlignment="1">
      <alignment horizontal="justify" vertical="center" wrapText="1"/>
    </xf>
    <xf numFmtId="0" fontId="8" fillId="0" borderId="0" xfId="0" applyFont="1"/>
    <xf numFmtId="0" fontId="1" fillId="2" borderId="0" xfId="0" applyFont="1" applyFill="1" applyAlignment="1">
      <alignment horizontal="center" vertical="center" wrapText="1"/>
    </xf>
    <xf numFmtId="0" fontId="2" fillId="2" borderId="20" xfId="0" applyFont="1" applyFill="1" applyBorder="1"/>
    <xf numFmtId="0" fontId="8" fillId="0" borderId="20" xfId="0" applyFont="1" applyBorder="1"/>
    <xf numFmtId="0" fontId="8" fillId="0" borderId="6" xfId="0" applyFont="1" applyBorder="1"/>
    <xf numFmtId="0" fontId="1" fillId="2" borderId="0" xfId="0" applyFont="1" applyFill="1" applyAlignment="1">
      <alignment horizontal="left" vertical="center" wrapText="1"/>
    </xf>
    <xf numFmtId="0" fontId="14" fillId="0" borderId="0" xfId="0" applyFont="1"/>
    <xf numFmtId="0" fontId="16" fillId="0" borderId="0" xfId="0" applyFont="1" applyAlignment="1">
      <alignment horizontal="left"/>
    </xf>
    <xf numFmtId="0" fontId="18" fillId="0" borderId="0" xfId="0" applyFont="1"/>
    <xf numFmtId="0" fontId="16" fillId="0" borderId="0" xfId="0" applyFont="1"/>
    <xf numFmtId="0" fontId="9" fillId="0" borderId="0" xfId="0" applyFont="1" applyAlignment="1">
      <alignment horizontal="left" vertical="center" wrapText="1"/>
    </xf>
    <xf numFmtId="0" fontId="10" fillId="0" borderId="0" xfId="0" applyFont="1" applyAlignment="1">
      <alignment vertical="center" wrapText="1"/>
    </xf>
    <xf numFmtId="0" fontId="9" fillId="0" borderId="0" xfId="0" applyFont="1" applyAlignment="1">
      <alignment horizontal="justify" vertical="center" wrapText="1"/>
    </xf>
    <xf numFmtId="0" fontId="6" fillId="0" borderId="0" xfId="0" applyFont="1" applyAlignment="1">
      <alignment vertical="center" wrapText="1"/>
    </xf>
    <xf numFmtId="0" fontId="5" fillId="0" borderId="0" xfId="0" applyFont="1" applyAlignment="1">
      <alignment horizontal="justify" vertical="center" wrapText="1"/>
    </xf>
    <xf numFmtId="164" fontId="6" fillId="0" borderId="0" xfId="0" applyNumberFormat="1" applyFont="1" applyAlignment="1">
      <alignment vertical="center" wrapText="1"/>
    </xf>
    <xf numFmtId="0" fontId="5" fillId="0" borderId="0" xfId="0" applyFont="1" applyAlignment="1">
      <alignment horizontal="left" vertical="center" wrapText="1" indent="4"/>
    </xf>
    <xf numFmtId="0" fontId="19" fillId="0" borderId="0" xfId="0" applyFont="1" applyAlignment="1">
      <alignment horizontal="justify" vertical="center" wrapText="1"/>
    </xf>
    <xf numFmtId="0" fontId="19" fillId="0" borderId="0" xfId="0" applyFont="1" applyAlignment="1">
      <alignment horizontal="center" vertical="center" wrapText="1"/>
    </xf>
    <xf numFmtId="0" fontId="20" fillId="0" borderId="0" xfId="0" applyFont="1"/>
    <xf numFmtId="0" fontId="20" fillId="0" borderId="0" xfId="0" applyFont="1" applyAlignment="1">
      <alignment horizontal="center"/>
    </xf>
    <xf numFmtId="0" fontId="21" fillId="0" borderId="0" xfId="0" applyFont="1" applyAlignment="1">
      <alignment vertical="center" wrapText="1"/>
    </xf>
    <xf numFmtId="0" fontId="20" fillId="0" borderId="12" xfId="0" applyFont="1" applyBorder="1"/>
    <xf numFmtId="0" fontId="21" fillId="0" borderId="12" xfId="0" applyFont="1" applyBorder="1" applyAlignment="1">
      <alignment vertical="center" wrapText="1"/>
    </xf>
    <xf numFmtId="0" fontId="21" fillId="0" borderId="12" xfId="0" applyFont="1" applyBorder="1" applyAlignment="1">
      <alignment horizontal="center" vertical="center" wrapText="1"/>
    </xf>
    <xf numFmtId="0" fontId="21" fillId="0" borderId="12" xfId="0" applyFont="1" applyBorder="1" applyAlignment="1">
      <alignment horizontal="left" vertical="center" wrapText="1"/>
    </xf>
    <xf numFmtId="0" fontId="11" fillId="3" borderId="12" xfId="0" applyFont="1" applyFill="1" applyBorder="1" applyAlignment="1">
      <alignment horizontal="center" vertical="center" wrapText="1"/>
    </xf>
    <xf numFmtId="0" fontId="3" fillId="3" borderId="0" xfId="0" applyFont="1" applyFill="1"/>
    <xf numFmtId="0" fontId="5" fillId="0" borderId="0" xfId="0" applyFont="1"/>
    <xf numFmtId="0" fontId="25" fillId="0" borderId="2" xfId="0" applyFont="1" applyBorder="1" applyAlignment="1">
      <alignment vertical="center" wrapText="1"/>
    </xf>
    <xf numFmtId="0" fontId="25" fillId="0" borderId="43" xfId="0" applyFont="1" applyBorder="1" applyAlignment="1">
      <alignment vertical="center" wrapText="1"/>
    </xf>
    <xf numFmtId="0" fontId="25" fillId="0" borderId="12" xfId="0" applyFont="1" applyBorder="1" applyAlignment="1">
      <alignment vertical="center" wrapText="1"/>
    </xf>
    <xf numFmtId="0" fontId="2" fillId="0" borderId="12" xfId="0" applyFont="1" applyBorder="1"/>
    <xf numFmtId="0" fontId="3" fillId="0" borderId="12" xfId="0" applyFont="1" applyBorder="1"/>
    <xf numFmtId="0" fontId="5" fillId="4" borderId="15" xfId="0" applyFont="1" applyFill="1" applyBorder="1" applyAlignment="1">
      <alignment horizontal="center" vertical="center" wrapText="1"/>
    </xf>
    <xf numFmtId="0" fontId="25" fillId="0" borderId="42" xfId="0" applyFont="1" applyBorder="1" applyAlignment="1">
      <alignment vertical="center" wrapText="1"/>
    </xf>
    <xf numFmtId="0" fontId="25" fillId="0" borderId="10" xfId="0" applyFont="1" applyBorder="1" applyAlignment="1">
      <alignment vertical="center" wrapText="1"/>
    </xf>
    <xf numFmtId="0" fontId="12" fillId="2" borderId="12" xfId="0" applyFont="1" applyFill="1" applyBorder="1"/>
    <xf numFmtId="0" fontId="19" fillId="0" borderId="10" xfId="0" applyFont="1" applyBorder="1" applyAlignment="1">
      <alignment horizontal="justify" vertical="center" wrapText="1"/>
    </xf>
    <xf numFmtId="0" fontId="26" fillId="0" borderId="43" xfId="0" applyFont="1" applyBorder="1" applyAlignment="1">
      <alignment horizontal="justify" vertical="center" wrapText="1"/>
    </xf>
    <xf numFmtId="0" fontId="27" fillId="0" borderId="0" xfId="0" applyFont="1" applyAlignment="1">
      <alignment horizontal="justify" vertical="center"/>
    </xf>
    <xf numFmtId="0" fontId="30" fillId="4" borderId="1" xfId="0" applyFont="1" applyFill="1" applyBorder="1" applyAlignment="1">
      <alignment horizontal="justify" vertical="center" wrapText="1"/>
    </xf>
    <xf numFmtId="0" fontId="2" fillId="2" borderId="2" xfId="0" applyFont="1" applyFill="1" applyBorder="1" applyAlignment="1">
      <alignment vertical="center" wrapText="1"/>
    </xf>
    <xf numFmtId="0" fontId="2" fillId="2" borderId="0" xfId="0" applyFont="1" applyFill="1" applyAlignment="1">
      <alignment vertical="center" wrapText="1"/>
    </xf>
    <xf numFmtId="0" fontId="30" fillId="4"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4" xfId="0" applyFont="1" applyFill="1" applyBorder="1" applyAlignment="1">
      <alignment vertical="center" wrapText="1"/>
    </xf>
    <xf numFmtId="0" fontId="30" fillId="4" borderId="5" xfId="0" applyFont="1" applyFill="1" applyBorder="1" applyAlignment="1">
      <alignment horizontal="justify" vertical="center" wrapText="1"/>
    </xf>
    <xf numFmtId="0" fontId="2" fillId="2" borderId="6" xfId="0" applyFont="1" applyFill="1" applyBorder="1" applyAlignment="1">
      <alignment vertical="center" wrapText="1"/>
    </xf>
    <xf numFmtId="0" fontId="30" fillId="4" borderId="5" xfId="0" applyFont="1" applyFill="1" applyBorder="1" applyAlignment="1">
      <alignment horizontal="left" vertical="center" wrapText="1" indent="4"/>
    </xf>
    <xf numFmtId="164" fontId="2" fillId="2" borderId="6" xfId="0" applyNumberFormat="1" applyFont="1" applyFill="1" applyBorder="1" applyAlignment="1">
      <alignment vertical="center" wrapText="1"/>
    </xf>
    <xf numFmtId="0" fontId="30" fillId="4" borderId="7" xfId="0" applyFont="1" applyFill="1" applyBorder="1" applyAlignment="1">
      <alignment horizontal="justify" vertical="center" wrapText="1"/>
    </xf>
    <xf numFmtId="164" fontId="2" fillId="2" borderId="8" xfId="0" applyNumberFormat="1" applyFont="1" applyFill="1" applyBorder="1" applyAlignment="1">
      <alignment vertical="center" wrapText="1"/>
    </xf>
    <xf numFmtId="0" fontId="30" fillId="4" borderId="9" xfId="0" applyFont="1" applyFill="1" applyBorder="1" applyAlignment="1">
      <alignment horizontal="justify" vertical="center" wrapText="1"/>
    </xf>
    <xf numFmtId="164" fontId="2" fillId="2" borderId="10" xfId="0" applyNumberFormat="1" applyFont="1" applyFill="1" applyBorder="1" applyAlignment="1">
      <alignment vertical="center" wrapText="1"/>
    </xf>
    <xf numFmtId="0" fontId="30" fillId="4" borderId="11" xfId="0" applyFont="1" applyFill="1" applyBorder="1" applyAlignment="1">
      <alignment horizontal="justify" vertical="center" wrapText="1"/>
    </xf>
    <xf numFmtId="0" fontId="31" fillId="4" borderId="12" xfId="0" applyFont="1" applyFill="1" applyBorder="1" applyAlignment="1">
      <alignment horizontal="justify" vertical="center" wrapText="1"/>
    </xf>
    <xf numFmtId="0" fontId="8" fillId="2" borderId="12" xfId="0" applyFont="1" applyFill="1" applyBorder="1" applyAlignment="1">
      <alignment vertical="center" wrapText="1"/>
    </xf>
    <xf numFmtId="0" fontId="31" fillId="4" borderId="12" xfId="0" applyFont="1" applyFill="1" applyBorder="1" applyAlignment="1">
      <alignment horizontal="left" vertical="center" wrapText="1"/>
    </xf>
    <xf numFmtId="0" fontId="32" fillId="5" borderId="0" xfId="1" applyFont="1" applyFill="1" applyAlignment="1">
      <alignment vertical="center" wrapText="1"/>
    </xf>
    <xf numFmtId="0" fontId="33" fillId="5" borderId="12" xfId="2" applyFont="1" applyFill="1" applyBorder="1" applyAlignment="1">
      <alignment vertical="center" wrapText="1"/>
    </xf>
    <xf numFmtId="0" fontId="33" fillId="5" borderId="12" xfId="2" applyFont="1" applyFill="1" applyBorder="1" applyAlignment="1">
      <alignment horizontal="center" vertical="center" wrapText="1"/>
    </xf>
    <xf numFmtId="2" fontId="33" fillId="5" borderId="12" xfId="2" applyNumberFormat="1" applyFont="1" applyFill="1" applyBorder="1" applyAlignment="1">
      <alignment vertical="center" wrapText="1"/>
    </xf>
    <xf numFmtId="2" fontId="33" fillId="2" borderId="0" xfId="2" applyNumberFormat="1" applyFont="1" applyFill="1" applyAlignment="1">
      <alignment vertical="center" wrapText="1"/>
    </xf>
    <xf numFmtId="0" fontId="33" fillId="2" borderId="0" xfId="2" applyFont="1" applyFill="1" applyAlignment="1">
      <alignment vertical="center" wrapText="1"/>
    </xf>
    <xf numFmtId="0" fontId="33" fillId="2" borderId="0" xfId="2" applyFont="1" applyFill="1" applyAlignment="1">
      <alignment horizontal="center" vertical="center" wrapText="1"/>
    </xf>
    <xf numFmtId="0" fontId="8" fillId="2" borderId="0" xfId="0" applyFont="1" applyFill="1"/>
    <xf numFmtId="0" fontId="34" fillId="0" borderId="0" xfId="0" applyFont="1" applyAlignment="1">
      <alignment horizontal="left" vertical="center" wrapText="1"/>
    </xf>
    <xf numFmtId="0" fontId="34" fillId="0" borderId="0" xfId="0" applyFont="1" applyAlignment="1">
      <alignment horizontal="center" vertical="center" wrapText="1"/>
    </xf>
    <xf numFmtId="0" fontId="34" fillId="2" borderId="0" xfId="0" applyFont="1" applyFill="1" applyAlignment="1">
      <alignment horizontal="center" vertical="center" wrapText="1"/>
    </xf>
    <xf numFmtId="0" fontId="31" fillId="4" borderId="1" xfId="0" applyFont="1" applyFill="1" applyBorder="1" applyAlignment="1">
      <alignment horizontal="justify" vertical="center" wrapText="1"/>
    </xf>
    <xf numFmtId="0" fontId="8" fillId="2" borderId="2" xfId="0" applyFont="1" applyFill="1" applyBorder="1" applyAlignment="1">
      <alignment vertical="center" wrapText="1"/>
    </xf>
    <xf numFmtId="0" fontId="8" fillId="2" borderId="0" xfId="0" applyFont="1" applyFill="1" applyBorder="1" applyAlignment="1">
      <alignment vertical="center" wrapText="1"/>
    </xf>
    <xf numFmtId="0" fontId="8" fillId="2" borderId="0" xfId="0" applyFont="1" applyFill="1" applyAlignment="1">
      <alignment vertical="center" wrapText="1"/>
    </xf>
    <xf numFmtId="0" fontId="31" fillId="4" borderId="3" xfId="0" applyFont="1" applyFill="1" applyBorder="1" applyAlignment="1">
      <alignment horizontal="justify" vertical="center" wrapText="1"/>
    </xf>
    <xf numFmtId="0" fontId="8" fillId="2" borderId="4" xfId="0" applyFont="1" applyFill="1" applyBorder="1" applyAlignment="1">
      <alignment horizontal="justify" vertical="center" wrapText="1"/>
    </xf>
    <xf numFmtId="0" fontId="8" fillId="2" borderId="0" xfId="0" applyFont="1" applyFill="1" applyBorder="1" applyAlignment="1">
      <alignment horizontal="justify" vertical="center" wrapText="1"/>
    </xf>
    <xf numFmtId="0" fontId="8" fillId="2" borderId="4" xfId="0" applyFont="1" applyFill="1" applyBorder="1" applyAlignment="1">
      <alignment vertical="center" wrapText="1"/>
    </xf>
    <xf numFmtId="0" fontId="31" fillId="4" borderId="5" xfId="0" applyFont="1" applyFill="1" applyBorder="1" applyAlignment="1">
      <alignment horizontal="justify" vertical="center" wrapText="1"/>
    </xf>
    <xf numFmtId="0" fontId="8" fillId="2" borderId="6" xfId="0" applyFont="1" applyFill="1" applyBorder="1" applyAlignment="1">
      <alignment vertical="center" wrapText="1"/>
    </xf>
    <xf numFmtId="0" fontId="31" fillId="4" borderId="5" xfId="0" applyFont="1" applyFill="1" applyBorder="1" applyAlignment="1">
      <alignment horizontal="left" vertical="center" wrapText="1" indent="4"/>
    </xf>
    <xf numFmtId="164" fontId="8" fillId="2" borderId="6" xfId="0" applyNumberFormat="1" applyFont="1" applyFill="1" applyBorder="1" applyAlignment="1">
      <alignment vertical="center" wrapText="1"/>
    </xf>
    <xf numFmtId="164" fontId="8" fillId="2" borderId="0" xfId="0" applyNumberFormat="1" applyFont="1" applyFill="1" applyBorder="1" applyAlignment="1">
      <alignment vertical="center" wrapText="1"/>
    </xf>
    <xf numFmtId="0" fontId="31" fillId="4" borderId="7" xfId="0" applyFont="1" applyFill="1" applyBorder="1" applyAlignment="1">
      <alignment horizontal="justify" vertical="center" wrapText="1"/>
    </xf>
    <xf numFmtId="164" fontId="8" fillId="2" borderId="8" xfId="0" applyNumberFormat="1" applyFont="1" applyFill="1" applyBorder="1" applyAlignment="1">
      <alignment vertical="center" wrapText="1"/>
    </xf>
    <xf numFmtId="0" fontId="31" fillId="4" borderId="9" xfId="0" applyFont="1" applyFill="1" applyBorder="1" applyAlignment="1">
      <alignment horizontal="justify" vertical="center" wrapText="1"/>
    </xf>
    <xf numFmtId="164" fontId="8" fillId="2" borderId="10" xfId="0" applyNumberFormat="1" applyFont="1" applyFill="1" applyBorder="1" applyAlignment="1">
      <alignment vertical="center" wrapText="1"/>
    </xf>
    <xf numFmtId="0" fontId="31" fillId="4" borderId="11" xfId="0" applyFont="1" applyFill="1" applyBorder="1" applyAlignment="1">
      <alignment horizontal="justify" vertical="center" wrapText="1"/>
    </xf>
    <xf numFmtId="0" fontId="36" fillId="5" borderId="0" xfId="1" applyFont="1" applyFill="1" applyAlignment="1">
      <alignment vertical="center" wrapText="1"/>
    </xf>
    <xf numFmtId="0" fontId="37" fillId="5" borderId="12" xfId="2" applyFont="1" applyFill="1" applyBorder="1" applyAlignment="1">
      <alignment vertical="center" wrapText="1"/>
    </xf>
    <xf numFmtId="0" fontId="37" fillId="5" borderId="12" xfId="2" applyFont="1" applyFill="1" applyBorder="1" applyAlignment="1">
      <alignment horizontal="center" vertical="center" wrapText="1"/>
    </xf>
    <xf numFmtId="2" fontId="37" fillId="5" borderId="12" xfId="2" applyNumberFormat="1" applyFont="1" applyFill="1" applyBorder="1" applyAlignment="1">
      <alignment vertical="center" wrapText="1"/>
    </xf>
    <xf numFmtId="0" fontId="37" fillId="5" borderId="8" xfId="2" applyFont="1" applyFill="1" applyBorder="1" applyAlignment="1">
      <alignment vertical="center" wrapText="1"/>
    </xf>
    <xf numFmtId="2" fontId="8" fillId="2" borderId="0" xfId="0" applyNumberFormat="1" applyFont="1" applyFill="1"/>
    <xf numFmtId="2" fontId="37" fillId="2" borderId="0" xfId="2" applyNumberFormat="1" applyFont="1" applyFill="1" applyAlignment="1">
      <alignment vertical="center" wrapText="1"/>
    </xf>
    <xf numFmtId="0" fontId="37" fillId="2" borderId="0" xfId="2" applyFont="1" applyFill="1" applyAlignment="1">
      <alignment vertical="center" wrapText="1"/>
    </xf>
    <xf numFmtId="0" fontId="37" fillId="2" borderId="0" xfId="2" applyFont="1" applyFill="1" applyAlignment="1">
      <alignment horizontal="center" vertical="center" wrapText="1"/>
    </xf>
    <xf numFmtId="0" fontId="34" fillId="2" borderId="12" xfId="0" applyFont="1" applyFill="1" applyBorder="1"/>
    <xf numFmtId="0" fontId="2" fillId="2" borderId="0" xfId="0" applyFont="1" applyFill="1" applyAlignment="1">
      <alignment horizontal="justify" vertical="center" wrapText="1"/>
    </xf>
    <xf numFmtId="164" fontId="2" fillId="2" borderId="0" xfId="0" applyNumberFormat="1" applyFont="1" applyFill="1" applyAlignment="1">
      <alignment vertical="center" wrapText="1"/>
    </xf>
    <xf numFmtId="0" fontId="31" fillId="4" borderId="27"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8" fillId="2" borderId="13" xfId="0" applyFont="1" applyFill="1" applyBorder="1" applyAlignment="1">
      <alignment horizontal="justify" vertical="center" wrapText="1"/>
    </xf>
    <xf numFmtId="0" fontId="8" fillId="2" borderId="28" xfId="0" applyFont="1" applyFill="1" applyBorder="1" applyAlignment="1">
      <alignment horizontal="justify" vertical="center" wrapText="1"/>
    </xf>
    <xf numFmtId="0" fontId="8" fillId="2" borderId="13" xfId="0" applyFont="1" applyFill="1" applyBorder="1" applyAlignment="1">
      <alignment vertical="center" wrapText="1"/>
    </xf>
    <xf numFmtId="0" fontId="8" fillId="2" borderId="28" xfId="0" applyFont="1" applyFill="1" applyBorder="1" applyAlignment="1">
      <alignment vertical="center" wrapText="1"/>
    </xf>
    <xf numFmtId="0" fontId="31" fillId="4" borderId="34" xfId="0" applyFont="1" applyFill="1" applyBorder="1" applyAlignment="1">
      <alignment horizontal="left" vertical="center" wrapText="1"/>
    </xf>
    <xf numFmtId="0" fontId="33" fillId="5" borderId="27" xfId="2" applyFont="1" applyFill="1" applyBorder="1" applyAlignment="1">
      <alignment vertical="center" wrapText="1"/>
    </xf>
    <xf numFmtId="0" fontId="33" fillId="5" borderId="13" xfId="2" applyFont="1" applyFill="1" applyBorder="1" applyAlignment="1">
      <alignment horizontal="center" vertical="center" wrapText="1"/>
    </xf>
    <xf numFmtId="2" fontId="33" fillId="5" borderId="28" xfId="2" applyNumberFormat="1" applyFont="1" applyFill="1" applyBorder="1" applyAlignment="1">
      <alignment vertical="center" wrapText="1"/>
    </xf>
    <xf numFmtId="164" fontId="33" fillId="5" borderId="15" xfId="2" applyNumberFormat="1" applyFont="1" applyFill="1" applyBorder="1" applyAlignment="1">
      <alignment horizontal="right" vertical="center"/>
    </xf>
    <xf numFmtId="0" fontId="33" fillId="2" borderId="20" xfId="2" applyFont="1" applyFill="1" applyBorder="1" applyAlignment="1">
      <alignment vertical="center" wrapText="1"/>
    </xf>
    <xf numFmtId="2" fontId="33" fillId="2" borderId="6" xfId="2" applyNumberFormat="1" applyFont="1" applyFill="1" applyBorder="1" applyAlignment="1">
      <alignment vertical="center" wrapText="1"/>
    </xf>
    <xf numFmtId="0" fontId="33" fillId="5" borderId="12" xfId="2" applyFont="1" applyFill="1" applyBorder="1" applyAlignment="1">
      <alignment horizontal="left" vertical="center" wrapText="1"/>
    </xf>
    <xf numFmtId="0" fontId="33" fillId="5" borderId="0" xfId="2" applyFont="1" applyFill="1" applyAlignment="1">
      <alignment vertical="center" wrapText="1"/>
    </xf>
    <xf numFmtId="0" fontId="33" fillId="5" borderId="0" xfId="2" applyFont="1" applyFill="1" applyAlignment="1">
      <alignment horizontal="center" vertical="center" wrapText="1"/>
    </xf>
    <xf numFmtId="2" fontId="33" fillId="5" borderId="0" xfId="2" applyNumberFormat="1" applyFont="1" applyFill="1" applyAlignment="1">
      <alignment vertical="center" wrapText="1"/>
    </xf>
    <xf numFmtId="2" fontId="3" fillId="2" borderId="6" xfId="0" applyNumberFormat="1" applyFont="1" applyFill="1" applyBorder="1"/>
    <xf numFmtId="2" fontId="8" fillId="2" borderId="6" xfId="0" applyNumberFormat="1" applyFont="1" applyFill="1" applyBorder="1"/>
    <xf numFmtId="0" fontId="8" fillId="0" borderId="0" xfId="0" applyFont="1" applyProtection="1">
      <protection locked="0"/>
    </xf>
    <xf numFmtId="0" fontId="34" fillId="0" borderId="0" xfId="0" applyFont="1" applyAlignment="1" applyProtection="1">
      <alignment horizontal="left" vertical="center" wrapText="1"/>
      <protection locked="0"/>
    </xf>
    <xf numFmtId="0" fontId="31" fillId="4" borderId="43" xfId="0" applyFont="1" applyFill="1" applyBorder="1" applyAlignment="1" applyProtection="1">
      <alignment horizontal="center" vertical="center" wrapText="1"/>
      <protection locked="0"/>
    </xf>
    <xf numFmtId="0" fontId="31" fillId="4" borderId="10" xfId="0" applyFont="1" applyFill="1" applyBorder="1" applyAlignment="1" applyProtection="1">
      <alignment horizontal="center" vertical="center" wrapText="1"/>
      <protection locked="0"/>
    </xf>
    <xf numFmtId="0" fontId="8" fillId="0" borderId="39" xfId="0" applyFont="1" applyBorder="1" applyAlignment="1" applyProtection="1">
      <alignment horizontal="justify" vertical="center" wrapText="1"/>
      <protection locked="0"/>
    </xf>
    <xf numFmtId="0" fontId="8" fillId="0" borderId="12" xfId="0" applyFont="1" applyBorder="1" applyAlignment="1" applyProtection="1">
      <alignment horizontal="justify" vertical="center" wrapText="1"/>
      <protection locked="0"/>
    </xf>
    <xf numFmtId="0" fontId="37" fillId="5" borderId="13" xfId="2" applyFont="1" applyFill="1" applyBorder="1" applyAlignment="1" applyProtection="1">
      <alignment vertical="center" wrapText="1"/>
      <protection locked="0"/>
    </xf>
    <xf numFmtId="0" fontId="37" fillId="5" borderId="12" xfId="2" applyFont="1" applyFill="1" applyBorder="1" applyAlignment="1" applyProtection="1">
      <alignment vertical="center" wrapText="1"/>
      <protection locked="0"/>
    </xf>
    <xf numFmtId="0" fontId="37" fillId="2" borderId="13" xfId="2" applyFont="1" applyFill="1" applyBorder="1" applyAlignment="1" applyProtection="1">
      <alignment vertical="center" wrapText="1"/>
      <protection locked="0"/>
    </xf>
    <xf numFmtId="0" fontId="37" fillId="2" borderId="14" xfId="2" applyFont="1" applyFill="1" applyBorder="1" applyAlignment="1" applyProtection="1">
      <alignment vertical="center" wrapText="1"/>
      <protection locked="0"/>
    </xf>
    <xf numFmtId="0" fontId="37" fillId="0" borderId="0" xfId="2" applyFont="1" applyAlignment="1" applyProtection="1">
      <alignment horizontal="center" vertical="center" wrapText="1"/>
      <protection locked="0"/>
    </xf>
    <xf numFmtId="0" fontId="31" fillId="4" borderId="21" xfId="0" applyFont="1" applyFill="1" applyBorder="1" applyAlignment="1" applyProtection="1">
      <alignment horizontal="center" vertical="center" wrapText="1"/>
      <protection locked="0"/>
    </xf>
    <xf numFmtId="0" fontId="31" fillId="4" borderId="52" xfId="0" applyFont="1" applyFill="1" applyBorder="1" applyAlignment="1" applyProtection="1">
      <alignment horizontal="center" vertical="center" wrapText="1"/>
      <protection locked="0"/>
    </xf>
    <xf numFmtId="0" fontId="8" fillId="0" borderId="24" xfId="0" applyFont="1" applyBorder="1" applyAlignment="1" applyProtection="1">
      <alignment horizontal="justify" vertical="center" wrapText="1"/>
      <protection locked="0"/>
    </xf>
    <xf numFmtId="0" fontId="34" fillId="0" borderId="24"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55" xfId="0" applyFont="1" applyBorder="1" applyAlignment="1" applyProtection="1">
      <alignment horizontal="center" vertical="center" wrapText="1"/>
      <protection locked="0"/>
    </xf>
    <xf numFmtId="0" fontId="8" fillId="0" borderId="22" xfId="0" applyFont="1" applyBorder="1" applyAlignment="1" applyProtection="1">
      <alignment horizontal="center" vertical="center" wrapText="1"/>
      <protection locked="0"/>
    </xf>
    <xf numFmtId="0" fontId="38" fillId="0" borderId="22" xfId="0" applyFont="1" applyBorder="1" applyAlignment="1" applyProtection="1">
      <alignment horizontal="justify" vertical="center" wrapText="1"/>
      <protection locked="0"/>
    </xf>
    <xf numFmtId="0" fontId="38" fillId="0" borderId="24" xfId="0" applyFont="1" applyBorder="1" applyAlignment="1" applyProtection="1">
      <alignment horizontal="justify" vertical="center" wrapText="1"/>
      <protection locked="0"/>
    </xf>
    <xf numFmtId="0" fontId="7" fillId="3" borderId="0" xfId="0" applyFont="1" applyFill="1" applyAlignment="1" applyProtection="1">
      <alignment horizontal="center" vertical="center" wrapText="1"/>
      <protection locked="0"/>
    </xf>
    <xf numFmtId="0" fontId="37" fillId="2" borderId="12" xfId="2" applyFont="1" applyFill="1" applyBorder="1" applyAlignment="1" applyProtection="1">
      <alignment vertical="center" wrapText="1"/>
      <protection locked="0"/>
    </xf>
    <xf numFmtId="0" fontId="3" fillId="0" borderId="0" xfId="0" applyFont="1" applyProtection="1">
      <protection locked="0"/>
    </xf>
    <xf numFmtId="0" fontId="3" fillId="2" borderId="0" xfId="0" applyFont="1" applyFill="1" applyProtection="1">
      <protection locked="0"/>
    </xf>
    <xf numFmtId="0" fontId="33" fillId="2" borderId="14" xfId="2" applyFont="1" applyFill="1" applyBorder="1" applyAlignment="1" applyProtection="1">
      <alignment horizontal="center" vertical="center" wrapText="1"/>
      <protection locked="0"/>
    </xf>
    <xf numFmtId="0" fontId="33" fillId="2" borderId="12" xfId="2" applyFont="1" applyFill="1" applyBorder="1" applyAlignment="1" applyProtection="1">
      <alignment horizontal="center" vertical="center" wrapText="1"/>
      <protection locked="0"/>
    </xf>
    <xf numFmtId="0" fontId="33" fillId="2" borderId="14" xfId="2" applyFont="1" applyFill="1" applyBorder="1" applyAlignment="1" applyProtection="1">
      <alignment vertical="center" wrapText="1"/>
      <protection locked="0"/>
    </xf>
    <xf numFmtId="0" fontId="33" fillId="2" borderId="12" xfId="2" applyFont="1" applyFill="1" applyBorder="1" applyAlignment="1" applyProtection="1">
      <alignment vertical="center" wrapText="1"/>
      <protection locked="0"/>
    </xf>
    <xf numFmtId="0" fontId="33" fillId="5" borderId="12" xfId="2" applyFont="1" applyFill="1" applyBorder="1" applyAlignment="1" applyProtection="1">
      <alignment vertical="center" wrapText="1"/>
      <protection locked="0"/>
    </xf>
    <xf numFmtId="0" fontId="8" fillId="0" borderId="39" xfId="0" applyFont="1" applyBorder="1" applyAlignment="1" applyProtection="1">
      <alignment horizontal="left" vertical="center" wrapText="1" indent="2"/>
    </xf>
    <xf numFmtId="0" fontId="8" fillId="0" borderId="12" xfId="0" applyFont="1" applyBorder="1" applyAlignment="1" applyProtection="1">
      <alignment horizontal="left" vertical="center" wrapText="1" indent="2"/>
    </xf>
    <xf numFmtId="0" fontId="8" fillId="0" borderId="23" xfId="0" applyFont="1" applyBorder="1" applyAlignment="1" applyProtection="1">
      <alignment horizontal="justify" vertical="center" wrapText="1"/>
    </xf>
    <xf numFmtId="0" fontId="8" fillId="0" borderId="24" xfId="0" applyFont="1" applyBorder="1" applyAlignment="1" applyProtection="1">
      <alignment horizontal="justify" vertical="center" wrapText="1"/>
    </xf>
    <xf numFmtId="0" fontId="34" fillId="0" borderId="24" xfId="0" applyFont="1" applyBorder="1" applyAlignment="1" applyProtection="1">
      <alignment horizontal="center" vertical="center" wrapText="1"/>
    </xf>
    <xf numFmtId="0" fontId="8" fillId="0" borderId="25" xfId="0" applyFont="1" applyBorder="1" applyAlignment="1" applyProtection="1">
      <alignment horizontal="left" vertical="center" wrapText="1" indent="2"/>
    </xf>
    <xf numFmtId="0" fontId="8" fillId="0" borderId="24" xfId="0" applyFont="1" applyBorder="1" applyAlignment="1" applyProtection="1">
      <alignment horizontal="left" vertical="center" wrapText="1" indent="2"/>
    </xf>
    <xf numFmtId="0" fontId="8" fillId="0" borderId="24" xfId="0" quotePrefix="1" applyFont="1" applyBorder="1" applyAlignment="1" applyProtection="1">
      <alignment horizontal="left" vertical="center" wrapText="1"/>
    </xf>
    <xf numFmtId="0" fontId="8" fillId="0" borderId="11" xfId="0" applyFont="1" applyBorder="1" applyAlignment="1" applyProtection="1">
      <alignment horizontal="left" vertical="center" wrapText="1" indent="2"/>
    </xf>
    <xf numFmtId="0" fontId="8" fillId="0" borderId="63" xfId="0" applyFont="1" applyBorder="1" applyAlignment="1" applyProtection="1">
      <alignment horizontal="left" vertical="center" wrapText="1" indent="2"/>
    </xf>
    <xf numFmtId="0" fontId="8" fillId="0" borderId="37" xfId="0" applyFont="1" applyBorder="1" applyAlignment="1" applyProtection="1">
      <alignment horizontal="left" vertical="center" wrapText="1" indent="2"/>
    </xf>
    <xf numFmtId="0" fontId="8" fillId="0" borderId="65" xfId="0" applyFont="1" applyBorder="1" applyAlignment="1" applyProtection="1">
      <alignment horizontal="left" vertical="center" wrapText="1" indent="2"/>
    </xf>
    <xf numFmtId="0" fontId="8" fillId="0" borderId="64" xfId="0" applyFont="1" applyBorder="1" applyAlignment="1" applyProtection="1">
      <alignment horizontal="justify" vertical="center" wrapText="1"/>
    </xf>
    <xf numFmtId="0" fontId="8" fillId="0" borderId="2" xfId="0" applyFont="1" applyBorder="1" applyAlignment="1" applyProtection="1">
      <alignment horizontal="justify" vertical="center" wrapText="1"/>
    </xf>
    <xf numFmtId="0" fontId="8" fillId="0" borderId="2" xfId="0" applyFont="1" applyBorder="1" applyAlignment="1" applyProtection="1">
      <alignment horizontal="left" vertical="center" wrapText="1" indent="2"/>
    </xf>
    <xf numFmtId="0" fontId="8" fillId="0" borderId="55" xfId="0" applyFont="1" applyBorder="1" applyAlignment="1" applyProtection="1">
      <alignment horizontal="left" vertical="center" wrapText="1" indent="2"/>
    </xf>
    <xf numFmtId="0" fontId="8" fillId="0" borderId="59" xfId="0" applyFont="1" applyBorder="1" applyAlignment="1" applyProtection="1">
      <alignment vertical="center" wrapText="1"/>
    </xf>
    <xf numFmtId="0" fontId="8" fillId="0" borderId="59" xfId="0" applyFont="1" applyBorder="1" applyAlignment="1" applyProtection="1">
      <alignment horizontal="justify" vertical="center" wrapText="1"/>
    </xf>
    <xf numFmtId="0" fontId="8" fillId="0" borderId="25" xfId="0" applyFont="1" applyBorder="1" applyAlignment="1" applyProtection="1">
      <alignment horizontal="left" vertical="center" wrapText="1"/>
    </xf>
    <xf numFmtId="0" fontId="8" fillId="0" borderId="24" xfId="0" applyFont="1" applyBorder="1" applyAlignment="1" applyProtection="1">
      <alignment horizontal="left" vertical="center" wrapText="1"/>
    </xf>
    <xf numFmtId="0" fontId="8" fillId="0" borderId="25" xfId="0" applyFont="1" applyBorder="1" applyAlignment="1" applyProtection="1">
      <alignment horizontal="justify" vertical="center" wrapText="1"/>
    </xf>
    <xf numFmtId="0" fontId="8" fillId="0" borderId="22" xfId="0" applyFont="1" applyBorder="1" applyAlignment="1" applyProtection="1">
      <alignment horizontal="justify" vertical="center" wrapText="1"/>
    </xf>
    <xf numFmtId="0" fontId="8" fillId="0" borderId="24" xfId="0" quotePrefix="1" applyFont="1" applyBorder="1" applyAlignment="1" applyProtection="1">
      <alignment horizontal="justify" vertical="center" wrapText="1"/>
    </xf>
    <xf numFmtId="0" fontId="41" fillId="2" borderId="2" xfId="2" applyFont="1" applyFill="1" applyBorder="1" applyAlignment="1" applyProtection="1">
      <alignment horizontal="center" vertical="center" wrapText="1"/>
    </xf>
    <xf numFmtId="0" fontId="28" fillId="0" borderId="67" xfId="0" applyFont="1" applyBorder="1" applyAlignment="1" applyProtection="1">
      <alignment horizontal="justify" vertical="center" wrapText="1"/>
    </xf>
    <xf numFmtId="0" fontId="28" fillId="2" borderId="2" xfId="0" applyFont="1" applyFill="1" applyBorder="1" applyAlignment="1" applyProtection="1">
      <alignment horizontal="center" vertical="center"/>
    </xf>
    <xf numFmtId="0" fontId="28" fillId="0" borderId="10" xfId="0" applyFont="1" applyBorder="1" applyAlignment="1" applyProtection="1">
      <alignment horizontal="justify" vertical="center" wrapText="1"/>
    </xf>
    <xf numFmtId="0" fontId="8" fillId="2" borderId="13"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justify" vertical="center" wrapText="1"/>
    </xf>
    <xf numFmtId="0" fontId="34" fillId="0" borderId="0" xfId="0" applyFont="1" applyAlignment="1">
      <alignment horizontal="center" vertical="center" wrapText="1"/>
    </xf>
    <xf numFmtId="0" fontId="35" fillId="2" borderId="0" xfId="0" applyFont="1" applyFill="1" applyAlignment="1">
      <alignment horizontal="left" vertical="center" wrapText="1"/>
    </xf>
    <xf numFmtId="0" fontId="7" fillId="3" borderId="0" xfId="0" applyFont="1" applyFill="1" applyAlignment="1">
      <alignment horizontal="center" vertical="center" wrapText="1"/>
    </xf>
    <xf numFmtId="0" fontId="8" fillId="2" borderId="12" xfId="0" applyFont="1" applyFill="1" applyBorder="1" applyAlignment="1">
      <alignment horizontal="center"/>
    </xf>
    <xf numFmtId="0" fontId="8" fillId="2" borderId="13" xfId="0" applyFont="1" applyFill="1" applyBorder="1" applyAlignment="1">
      <alignment vertical="center" wrapText="1"/>
    </xf>
    <xf numFmtId="0" fontId="8" fillId="2" borderId="37" xfId="0" applyFont="1" applyFill="1" applyBorder="1" applyAlignment="1">
      <alignment vertical="center" wrapText="1"/>
    </xf>
    <xf numFmtId="0" fontId="8" fillId="2" borderId="14" xfId="0" applyFont="1" applyFill="1" applyBorder="1" applyAlignment="1">
      <alignment vertical="center" wrapText="1"/>
    </xf>
    <xf numFmtId="0" fontId="31" fillId="4" borderId="40" xfId="0" applyFont="1" applyFill="1" applyBorder="1" applyAlignment="1">
      <alignment horizontal="center" vertical="center" wrapText="1"/>
    </xf>
    <xf numFmtId="0" fontId="31" fillId="4" borderId="45" xfId="0" applyFont="1" applyFill="1" applyBorder="1" applyAlignment="1">
      <alignment horizontal="center" vertical="center" wrapText="1"/>
    </xf>
    <xf numFmtId="0" fontId="31" fillId="4" borderId="39" xfId="0" applyFont="1" applyFill="1" applyBorder="1" applyAlignment="1">
      <alignment horizontal="center" vertical="center" wrapText="1"/>
    </xf>
    <xf numFmtId="0" fontId="8" fillId="2" borderId="13" xfId="0" applyFont="1" applyFill="1" applyBorder="1" applyAlignment="1">
      <alignment horizontal="center"/>
    </xf>
    <xf numFmtId="0" fontId="8" fillId="2" borderId="37" xfId="0" applyFont="1" applyFill="1" applyBorder="1" applyAlignment="1">
      <alignment horizontal="center"/>
    </xf>
    <xf numFmtId="0" fontId="8" fillId="2" borderId="14" xfId="0" applyFont="1" applyFill="1" applyBorder="1" applyAlignment="1">
      <alignment horizontal="center"/>
    </xf>
    <xf numFmtId="0" fontId="8" fillId="2" borderId="12" xfId="0" applyFont="1" applyFill="1" applyBorder="1" applyAlignment="1">
      <alignment vertical="center" wrapText="1"/>
    </xf>
    <xf numFmtId="0" fontId="37" fillId="5" borderId="13" xfId="2" applyFont="1" applyFill="1" applyBorder="1" applyAlignment="1">
      <alignment horizontal="center" vertical="center" wrapText="1"/>
    </xf>
    <xf numFmtId="0" fontId="37" fillId="5" borderId="14" xfId="2" applyFont="1" applyFill="1" applyBorder="1" applyAlignment="1">
      <alignment horizontal="center" vertical="center" wrapText="1"/>
    </xf>
    <xf numFmtId="0" fontId="36" fillId="5" borderId="0" xfId="1" applyFont="1" applyFill="1" applyAlignment="1">
      <alignment horizontal="left" vertical="center" wrapText="1"/>
    </xf>
    <xf numFmtId="2" fontId="8" fillId="2" borderId="13" xfId="0" applyNumberFormat="1" applyFont="1" applyFill="1" applyBorder="1" applyAlignment="1">
      <alignment horizontal="center" vertical="center" wrapText="1"/>
    </xf>
    <xf numFmtId="2" fontId="8" fillId="2" borderId="14" xfId="0" applyNumberFormat="1" applyFont="1" applyFill="1" applyBorder="1" applyAlignment="1">
      <alignment horizontal="center" vertical="center" wrapText="1"/>
    </xf>
    <xf numFmtId="0" fontId="8" fillId="2" borderId="35" xfId="0" applyFont="1" applyFill="1" applyBorder="1" applyAlignment="1">
      <alignment vertical="center" wrapText="1"/>
    </xf>
    <xf numFmtId="0" fontId="8" fillId="2" borderId="38" xfId="0" applyFont="1" applyFill="1" applyBorder="1" applyAlignment="1">
      <alignment vertical="center" wrapText="1"/>
    </xf>
    <xf numFmtId="0" fontId="8" fillId="2" borderId="36" xfId="0" applyFont="1" applyFill="1" applyBorder="1" applyAlignment="1">
      <alignment vertical="center" wrapText="1"/>
    </xf>
    <xf numFmtId="0" fontId="32" fillId="5" borderId="0" xfId="1" applyFont="1" applyFill="1" applyAlignment="1">
      <alignment horizontal="left" vertical="center" wrapText="1"/>
    </xf>
    <xf numFmtId="0" fontId="33" fillId="5" borderId="13" xfId="2" applyFont="1" applyFill="1" applyBorder="1" applyAlignment="1">
      <alignment horizontal="center" vertical="center" wrapText="1"/>
    </xf>
    <xf numFmtId="0" fontId="33" fillId="5" borderId="14" xfId="2" applyFont="1" applyFill="1" applyBorder="1" applyAlignment="1">
      <alignment horizontal="center" vertical="center" wrapText="1"/>
    </xf>
    <xf numFmtId="0" fontId="33" fillId="5" borderId="37" xfId="2" applyFont="1" applyFill="1" applyBorder="1" applyAlignment="1">
      <alignment horizontal="center" vertical="center" wrapText="1"/>
    </xf>
    <xf numFmtId="0" fontId="8" fillId="2" borderId="28" xfId="0" applyFont="1" applyFill="1" applyBorder="1" applyAlignment="1">
      <alignment vertical="center" wrapText="1"/>
    </xf>
    <xf numFmtId="0" fontId="31" fillId="4" borderId="27" xfId="0" applyFont="1" applyFill="1" applyBorder="1" applyAlignment="1">
      <alignment horizontal="left" vertical="center" wrapText="1"/>
    </xf>
    <xf numFmtId="0" fontId="31" fillId="4" borderId="31" xfId="0" applyFont="1" applyFill="1" applyBorder="1" applyAlignment="1">
      <alignment horizontal="left" vertical="center" wrapText="1"/>
    </xf>
    <xf numFmtId="0" fontId="31" fillId="4" borderId="32" xfId="0" applyFont="1" applyFill="1" applyBorder="1" applyAlignment="1">
      <alignment horizontal="left" vertical="center" wrapText="1"/>
    </xf>
    <xf numFmtId="0" fontId="31" fillId="4" borderId="33" xfId="0" applyFont="1" applyFill="1" applyBorder="1" applyAlignment="1">
      <alignment horizontal="left" vertical="center" wrapText="1"/>
    </xf>
    <xf numFmtId="0" fontId="1" fillId="0" borderId="0" xfId="0" applyFont="1" applyAlignment="1">
      <alignment horizontal="center" vertical="center" wrapText="1"/>
    </xf>
    <xf numFmtId="0" fontId="4" fillId="3" borderId="0" xfId="0" applyFont="1" applyFill="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8" fillId="2" borderId="30" xfId="0" applyFont="1" applyFill="1" applyBorder="1" applyAlignment="1">
      <alignment vertical="center" wrapText="1"/>
    </xf>
    <xf numFmtId="0" fontId="2" fillId="2" borderId="44" xfId="0" applyFont="1" applyFill="1" applyBorder="1" applyAlignment="1">
      <alignment horizontal="center" wrapText="1"/>
    </xf>
    <xf numFmtId="0" fontId="2" fillId="2" borderId="0" xfId="0" applyFont="1" applyFill="1" applyBorder="1" applyAlignment="1">
      <alignment horizontal="center" wrapText="1"/>
    </xf>
    <xf numFmtId="0" fontId="8" fillId="2" borderId="13" xfId="0" applyFont="1" applyFill="1" applyBorder="1" applyAlignment="1">
      <alignment horizontal="justify" vertical="center" wrapText="1"/>
    </xf>
    <xf numFmtId="0" fontId="8" fillId="2" borderId="28" xfId="0" applyFont="1" applyFill="1" applyBorder="1" applyAlignment="1">
      <alignment horizontal="justify" vertical="center" wrapText="1"/>
    </xf>
    <xf numFmtId="0" fontId="29" fillId="2" borderId="0" xfId="0" applyFont="1" applyFill="1" applyAlignment="1">
      <alignment horizontal="left" vertical="center" wrapText="1"/>
    </xf>
    <xf numFmtId="0" fontId="2" fillId="2" borderId="12" xfId="0" applyFont="1" applyFill="1" applyBorder="1" applyAlignment="1">
      <alignment horizontal="center"/>
    </xf>
    <xf numFmtId="0" fontId="32" fillId="5" borderId="20" xfId="1" applyFont="1" applyFill="1" applyBorder="1" applyAlignment="1">
      <alignment horizontal="left" vertical="center" wrapText="1"/>
    </xf>
    <xf numFmtId="0" fontId="32" fillId="5" borderId="6" xfId="1" applyFont="1" applyFill="1" applyBorder="1" applyAlignment="1">
      <alignment horizontal="left" vertical="center" wrapText="1"/>
    </xf>
    <xf numFmtId="0" fontId="32" fillId="5" borderId="12" xfId="1" applyFont="1" applyFill="1" applyBorder="1" applyAlignment="1">
      <alignment horizontal="left" vertical="center" wrapText="1"/>
    </xf>
    <xf numFmtId="0" fontId="16" fillId="0" borderId="0" xfId="0" applyFont="1" applyAlignment="1">
      <alignment horizontal="center"/>
    </xf>
    <xf numFmtId="0" fontId="15" fillId="0" borderId="0" xfId="0" applyFont="1" applyAlignment="1">
      <alignment horizontal="center"/>
    </xf>
    <xf numFmtId="0" fontId="24" fillId="0" borderId="11" xfId="0" applyFont="1" applyBorder="1" applyAlignment="1">
      <alignment horizontal="justify" vertical="center" wrapText="1"/>
    </xf>
    <xf numFmtId="0" fontId="24" fillId="0" borderId="42" xfId="0" applyFont="1" applyBorder="1" applyAlignment="1">
      <alignment horizontal="justify" vertical="center" wrapText="1"/>
    </xf>
    <xf numFmtId="0" fontId="11" fillId="0" borderId="0" xfId="0" applyFont="1" applyAlignment="1">
      <alignment horizontal="center" vertical="center" wrapText="1"/>
    </xf>
    <xf numFmtId="0" fontId="17" fillId="0" borderId="0" xfId="0" applyFont="1" applyAlignment="1">
      <alignment horizontal="center"/>
    </xf>
    <xf numFmtId="0" fontId="26" fillId="0" borderId="15" xfId="0" applyFont="1" applyBorder="1" applyAlignment="1">
      <alignment horizontal="justify" vertical="center" wrapText="1"/>
    </xf>
    <xf numFmtId="0" fontId="26" fillId="0" borderId="18" xfId="0" applyFont="1" applyBorder="1" applyAlignment="1">
      <alignment horizontal="justify" vertical="center" wrapText="1"/>
    </xf>
    <xf numFmtId="0" fontId="26" fillId="0" borderId="43" xfId="0" applyFont="1" applyBorder="1" applyAlignment="1">
      <alignment horizontal="justify" vertical="center" wrapText="1"/>
    </xf>
    <xf numFmtId="0" fontId="5" fillId="4" borderId="15"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37" fillId="2" borderId="12" xfId="2" applyFont="1" applyFill="1" applyBorder="1" applyAlignment="1" applyProtection="1">
      <alignment horizontal="center" vertical="center" wrapText="1"/>
      <protection locked="0"/>
    </xf>
    <xf numFmtId="0" fontId="37" fillId="2" borderId="13" xfId="2" applyFont="1" applyFill="1" applyBorder="1" applyAlignment="1" applyProtection="1">
      <alignment horizontal="center" vertical="center" wrapText="1"/>
      <protection locked="0"/>
    </xf>
    <xf numFmtId="0" fontId="37" fillId="2" borderId="37" xfId="2" applyFont="1" applyFill="1" applyBorder="1" applyAlignment="1" applyProtection="1">
      <alignment horizontal="center" vertical="center" wrapText="1"/>
      <protection locked="0"/>
    </xf>
    <xf numFmtId="0" fontId="37" fillId="2" borderId="14" xfId="2" applyFont="1" applyFill="1" applyBorder="1" applyAlignment="1" applyProtection="1">
      <alignment horizontal="center" vertical="center" wrapText="1"/>
      <protection locked="0"/>
    </xf>
    <xf numFmtId="0" fontId="37" fillId="5" borderId="12" xfId="2" applyFont="1" applyFill="1" applyBorder="1" applyAlignment="1" applyProtection="1">
      <alignment horizontal="center" vertical="center" wrapText="1"/>
      <protection locked="0"/>
    </xf>
    <xf numFmtId="0" fontId="37" fillId="5" borderId="56" xfId="2" applyFont="1" applyFill="1" applyBorder="1" applyAlignment="1" applyProtection="1">
      <alignment horizontal="center" vertical="center" wrapText="1"/>
      <protection locked="0"/>
    </xf>
    <xf numFmtId="0" fontId="37" fillId="5" borderId="57" xfId="2" applyFont="1" applyFill="1" applyBorder="1" applyAlignment="1" applyProtection="1">
      <alignment horizontal="center" vertical="center" wrapText="1"/>
      <protection locked="0"/>
    </xf>
    <xf numFmtId="0" fontId="37" fillId="5" borderId="58" xfId="2" applyFont="1" applyFill="1" applyBorder="1" applyAlignment="1" applyProtection="1">
      <alignment horizontal="center" vertical="center" wrapText="1"/>
      <protection locked="0"/>
    </xf>
    <xf numFmtId="0" fontId="8" fillId="0" borderId="13" xfId="0" applyFont="1" applyBorder="1" applyAlignment="1" applyProtection="1">
      <alignment horizontal="center"/>
      <protection locked="0"/>
    </xf>
    <xf numFmtId="0" fontId="8" fillId="0" borderId="37" xfId="0" applyFont="1" applyBorder="1" applyAlignment="1" applyProtection="1">
      <alignment horizontal="center"/>
      <protection locked="0"/>
    </xf>
    <xf numFmtId="0" fontId="7" fillId="3" borderId="0" xfId="0" applyFont="1" applyFill="1" applyAlignment="1" applyProtection="1">
      <alignment horizontal="center" vertical="center" wrapText="1"/>
      <protection locked="0"/>
    </xf>
    <xf numFmtId="0" fontId="31" fillId="4" borderId="21" xfId="0" applyFont="1" applyFill="1" applyBorder="1" applyAlignment="1" applyProtection="1">
      <alignment horizontal="center" vertical="center" wrapText="1"/>
      <protection locked="0"/>
    </xf>
    <xf numFmtId="0" fontId="31" fillId="4" borderId="52" xfId="0" applyFont="1" applyFill="1" applyBorder="1" applyAlignment="1" applyProtection="1">
      <alignment horizontal="center" vertical="center" wrapText="1"/>
      <protection locked="0"/>
    </xf>
    <xf numFmtId="0" fontId="8" fillId="0" borderId="22" xfId="0" applyFont="1" applyBorder="1" applyAlignment="1" applyProtection="1">
      <alignment horizontal="justify" vertical="center" wrapText="1"/>
    </xf>
    <xf numFmtId="0" fontId="8" fillId="0" borderId="53" xfId="0" applyFont="1" applyBorder="1" applyAlignment="1" applyProtection="1">
      <alignment horizontal="justify" vertical="center" wrapText="1"/>
    </xf>
    <xf numFmtId="0" fontId="8" fillId="0" borderId="23" xfId="0" applyFont="1" applyBorder="1" applyAlignment="1" applyProtection="1">
      <alignment horizontal="justify" vertical="center" wrapText="1"/>
    </xf>
    <xf numFmtId="0" fontId="8" fillId="0" borderId="22" xfId="0" applyFont="1" applyBorder="1" applyAlignment="1" applyProtection="1">
      <alignment horizontal="justify" vertical="center" wrapText="1"/>
      <protection locked="0"/>
    </xf>
    <xf numFmtId="0" fontId="8" fillId="0" borderId="53" xfId="0" applyFont="1" applyBorder="1" applyAlignment="1" applyProtection="1">
      <alignment horizontal="justify" vertical="center" wrapText="1"/>
      <protection locked="0"/>
    </xf>
    <xf numFmtId="0" fontId="8" fillId="0" borderId="23" xfId="0" applyFont="1" applyBorder="1" applyAlignment="1" applyProtection="1">
      <alignment horizontal="justify" vertical="center" wrapText="1"/>
      <protection locked="0"/>
    </xf>
    <xf numFmtId="0" fontId="8" fillId="0" borderId="22"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7" fillId="3" borderId="0" xfId="0" applyFont="1" applyFill="1" applyBorder="1" applyAlignment="1" applyProtection="1">
      <alignment horizontal="center" vertical="center" wrapText="1"/>
      <protection locked="0"/>
    </xf>
    <xf numFmtId="0" fontId="7" fillId="3" borderId="54" xfId="0" applyFont="1" applyFill="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8" fillId="0" borderId="60" xfId="0" applyFont="1" applyBorder="1" applyAlignment="1" applyProtection="1">
      <alignment horizontal="justify" vertical="center" wrapText="1"/>
    </xf>
    <xf numFmtId="0" fontId="8" fillId="0" borderId="61" xfId="0" applyFont="1" applyBorder="1" applyAlignment="1" applyProtection="1">
      <alignment horizontal="justify" vertical="center" wrapText="1"/>
    </xf>
    <xf numFmtId="0" fontId="8" fillId="0" borderId="62" xfId="0" applyFont="1" applyBorder="1" applyAlignment="1" applyProtection="1">
      <alignment horizontal="justify" vertical="center" wrapText="1"/>
    </xf>
    <xf numFmtId="0" fontId="8" fillId="0" borderId="60" xfId="0" applyFont="1" applyBorder="1" applyAlignment="1" applyProtection="1">
      <alignment horizontal="center" vertical="center" wrapText="1"/>
      <protection locked="0"/>
    </xf>
    <xf numFmtId="0" fontId="8" fillId="0" borderId="61"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indent="2"/>
    </xf>
    <xf numFmtId="0" fontId="8" fillId="0" borderId="23" xfId="0" applyFont="1" applyBorder="1" applyAlignment="1" applyProtection="1">
      <alignment horizontal="left" vertical="center" wrapText="1" indent="2"/>
    </xf>
    <xf numFmtId="0" fontId="37" fillId="5" borderId="13" xfId="2" applyFont="1" applyFill="1" applyBorder="1" applyAlignment="1" applyProtection="1">
      <alignment horizontal="center" vertical="center" wrapText="1"/>
      <protection locked="0"/>
    </xf>
    <xf numFmtId="0" fontId="37" fillId="5" borderId="14" xfId="2" applyFont="1" applyFill="1" applyBorder="1" applyAlignment="1" applyProtection="1">
      <alignment horizontal="center" vertical="center" wrapText="1"/>
      <protection locked="0"/>
    </xf>
    <xf numFmtId="0" fontId="33" fillId="5" borderId="12" xfId="2" applyFont="1" applyFill="1" applyBorder="1" applyAlignment="1" applyProtection="1">
      <alignment horizontal="center" vertical="center" wrapText="1"/>
      <protection locked="0"/>
    </xf>
    <xf numFmtId="0" fontId="33" fillId="5" borderId="56" xfId="2" applyFont="1" applyFill="1" applyBorder="1" applyAlignment="1" applyProtection="1">
      <alignment horizontal="center" vertical="center" wrapText="1"/>
      <protection locked="0"/>
    </xf>
    <xf numFmtId="0" fontId="33" fillId="5" borderId="57" xfId="2" applyFont="1" applyFill="1" applyBorder="1" applyAlignment="1" applyProtection="1">
      <alignment horizontal="center" vertical="center" wrapText="1"/>
      <protection locked="0"/>
    </xf>
    <xf numFmtId="0" fontId="33" fillId="5" borderId="58" xfId="2" applyFont="1" applyFill="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40" fillId="4" borderId="21" xfId="0" applyFont="1" applyFill="1" applyBorder="1" applyAlignment="1" applyProtection="1">
      <alignment horizontal="center" vertical="center" wrapText="1"/>
      <protection locked="0"/>
    </xf>
    <xf numFmtId="0" fontId="40" fillId="4" borderId="66" xfId="0" applyFont="1" applyFill="1" applyBorder="1" applyAlignment="1" applyProtection="1">
      <alignment horizontal="center" vertical="center" wrapText="1"/>
      <protection locked="0"/>
    </xf>
    <xf numFmtId="0" fontId="31" fillId="4" borderId="66" xfId="0" applyFont="1" applyFill="1" applyBorder="1" applyAlignment="1" applyProtection="1">
      <alignment horizontal="center" vertical="center" wrapText="1"/>
      <protection locked="0"/>
    </xf>
    <xf numFmtId="0" fontId="31" fillId="4" borderId="47" xfId="0" applyFont="1" applyFill="1" applyBorder="1" applyAlignment="1" applyProtection="1">
      <alignment horizontal="center" vertical="center" wrapText="1"/>
      <protection locked="0"/>
    </xf>
    <xf numFmtId="0" fontId="31" fillId="4" borderId="50" xfId="0" applyFont="1" applyFill="1" applyBorder="1" applyAlignment="1" applyProtection="1">
      <alignment horizontal="center" vertical="center" wrapText="1"/>
      <protection locked="0"/>
    </xf>
    <xf numFmtId="0" fontId="31" fillId="4" borderId="48" xfId="0" applyFont="1" applyFill="1" applyBorder="1" applyAlignment="1" applyProtection="1">
      <alignment horizontal="center" vertical="center" wrapText="1"/>
      <protection locked="0"/>
    </xf>
    <xf numFmtId="0" fontId="31" fillId="4" borderId="51" xfId="0" applyFont="1" applyFill="1" applyBorder="1" applyAlignment="1" applyProtection="1">
      <alignment horizontal="center" vertical="center" wrapText="1"/>
      <protection locked="0"/>
    </xf>
    <xf numFmtId="0" fontId="31" fillId="4" borderId="49" xfId="0" applyFont="1" applyFill="1" applyBorder="1" applyAlignment="1" applyProtection="1">
      <alignment horizontal="center" vertical="center" wrapText="1"/>
      <protection locked="0"/>
    </xf>
    <xf numFmtId="0" fontId="31" fillId="4" borderId="42" xfId="0" applyFont="1" applyFill="1" applyBorder="1" applyAlignment="1" applyProtection="1">
      <alignment horizontal="center" vertical="center" wrapText="1"/>
      <protection locked="0"/>
    </xf>
    <xf numFmtId="0" fontId="31" fillId="4" borderId="15" xfId="0" applyFont="1" applyFill="1" applyBorder="1" applyAlignment="1" applyProtection="1">
      <alignment horizontal="center" vertical="center" wrapText="1"/>
      <protection locked="0"/>
    </xf>
    <xf numFmtId="0" fontId="31" fillId="4" borderId="43" xfId="0" applyFont="1" applyFill="1" applyBorder="1" applyAlignment="1" applyProtection="1">
      <alignment horizontal="center" vertical="center" wrapText="1"/>
      <protection locked="0"/>
    </xf>
    <xf numFmtId="0" fontId="33" fillId="2" borderId="12" xfId="2" applyFont="1" applyFill="1" applyBorder="1" applyAlignment="1" applyProtection="1">
      <alignment horizontal="center" vertical="center" wrapText="1"/>
      <protection locked="0"/>
    </xf>
    <xf numFmtId="0" fontId="3" fillId="0" borderId="13" xfId="0" applyFont="1" applyBorder="1" applyAlignment="1" applyProtection="1">
      <alignment horizontal="center"/>
      <protection locked="0"/>
    </xf>
    <xf numFmtId="0" fontId="3" fillId="0" borderId="37" xfId="0" applyFont="1" applyBorder="1" applyAlignment="1" applyProtection="1">
      <alignment horizontal="center"/>
      <protection locked="0"/>
    </xf>
    <xf numFmtId="0" fontId="33" fillId="2" borderId="13" xfId="2" applyFont="1" applyFill="1" applyBorder="1" applyAlignment="1" applyProtection="1">
      <alignment horizontal="center" vertical="center" wrapText="1"/>
      <protection locked="0"/>
    </xf>
    <xf numFmtId="0" fontId="33" fillId="2" borderId="37" xfId="2" applyFont="1" applyFill="1" applyBorder="1" applyAlignment="1" applyProtection="1">
      <alignment horizontal="center" vertical="center" wrapText="1"/>
      <protection locked="0"/>
    </xf>
    <xf numFmtId="0" fontId="33" fillId="2" borderId="14" xfId="2" applyFont="1" applyFill="1" applyBorder="1" applyAlignment="1" applyProtection="1">
      <alignment horizontal="center" vertical="center" wrapText="1"/>
      <protection locked="0"/>
    </xf>
    <xf numFmtId="0" fontId="41" fillId="2" borderId="15" xfId="2" applyFont="1" applyFill="1" applyBorder="1" applyAlignment="1" applyProtection="1">
      <alignment horizontal="center" vertical="center" wrapText="1"/>
    </xf>
    <xf numFmtId="0" fontId="41" fillId="2" borderId="43" xfId="2" applyFont="1" applyFill="1" applyBorder="1" applyAlignment="1" applyProtection="1">
      <alignment horizontal="center" vertical="center" wrapText="1"/>
    </xf>
    <xf numFmtId="0" fontId="28" fillId="0" borderId="68" xfId="0" applyFont="1" applyBorder="1" applyAlignment="1" applyProtection="1">
      <alignment horizontal="justify" vertical="center" wrapText="1"/>
    </xf>
    <xf numFmtId="0" fontId="28" fillId="0" borderId="4" xfId="0" applyFont="1" applyBorder="1" applyAlignment="1" applyProtection="1">
      <alignment horizontal="justify" vertical="center" wrapText="1"/>
    </xf>
    <xf numFmtId="0" fontId="33" fillId="2" borderId="31" xfId="2" applyFont="1" applyFill="1" applyBorder="1" applyAlignment="1" applyProtection="1">
      <alignment horizontal="center" vertical="center" wrapText="1"/>
      <protection locked="0"/>
    </xf>
    <xf numFmtId="0" fontId="33" fillId="2" borderId="33" xfId="2" applyFont="1" applyFill="1" applyBorder="1" applyAlignment="1" applyProtection="1">
      <alignment horizontal="center" vertical="center" wrapText="1"/>
      <protection locked="0"/>
    </xf>
    <xf numFmtId="0" fontId="33" fillId="2" borderId="40" xfId="2" applyFont="1" applyFill="1" applyBorder="1" applyAlignment="1" applyProtection="1">
      <alignment horizontal="center" vertical="center" wrapText="1"/>
      <protection locked="0"/>
    </xf>
    <xf numFmtId="0" fontId="33" fillId="2" borderId="39" xfId="2" applyFont="1" applyFill="1" applyBorder="1" applyAlignment="1" applyProtection="1">
      <alignment horizontal="center" vertical="center" wrapText="1"/>
      <protection locked="0"/>
    </xf>
    <xf numFmtId="0" fontId="1" fillId="0" borderId="29" xfId="0" applyFont="1" applyBorder="1" applyAlignment="1">
      <alignment horizontal="center" vertical="center" wrapText="1"/>
    </xf>
    <xf numFmtId="0" fontId="23" fillId="3" borderId="11"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23" fillId="3" borderId="4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24" fillId="6" borderId="11" xfId="0" applyFont="1" applyFill="1" applyBorder="1" applyAlignment="1">
      <alignment horizontal="center" vertical="center" wrapText="1"/>
    </xf>
    <xf numFmtId="0" fontId="24" fillId="6" borderId="41" xfId="0" applyFont="1" applyFill="1" applyBorder="1" applyAlignment="1">
      <alignment horizontal="center" vertical="center" wrapText="1"/>
    </xf>
    <xf numFmtId="0" fontId="24" fillId="6" borderId="42" xfId="0" applyFont="1" applyFill="1" applyBorder="1" applyAlignment="1">
      <alignment horizontal="center" vertical="center" wrapText="1"/>
    </xf>
    <xf numFmtId="0" fontId="10" fillId="0" borderId="0" xfId="0" applyFont="1" applyAlignment="1">
      <alignment vertical="center" wrapText="1"/>
    </xf>
    <xf numFmtId="0" fontId="9" fillId="0" borderId="0" xfId="0" applyFont="1" applyAlignment="1">
      <alignment horizontal="left" vertical="center" wrapText="1"/>
    </xf>
    <xf numFmtId="0" fontId="10" fillId="0" borderId="0" xfId="0" applyFont="1" applyAlignment="1">
      <alignment horizontal="justify" vertical="center" wrapText="1"/>
    </xf>
    <xf numFmtId="0" fontId="7" fillId="0" borderId="0" xfId="0" applyFont="1" applyAlignment="1">
      <alignment horizontal="center" vertical="center" wrapText="1"/>
    </xf>
    <xf numFmtId="0" fontId="21" fillId="0" borderId="12" xfId="0" applyFont="1" applyBorder="1" applyAlignment="1">
      <alignment horizontal="center" vertical="center" wrapText="1"/>
    </xf>
    <xf numFmtId="0" fontId="21" fillId="0" borderId="12" xfId="0" applyFont="1" applyBorder="1" applyAlignment="1">
      <alignment horizontal="left" vertical="center" wrapText="1"/>
    </xf>
    <xf numFmtId="0" fontId="21" fillId="0" borderId="12" xfId="0" applyFont="1" applyBorder="1" applyAlignment="1">
      <alignment vertical="center" wrapText="1"/>
    </xf>
    <xf numFmtId="0" fontId="21" fillId="0" borderId="40" xfId="0" applyFont="1" applyBorder="1" applyAlignment="1">
      <alignment vertical="center" wrapText="1"/>
    </xf>
    <xf numFmtId="0" fontId="21" fillId="0" borderId="39" xfId="0" applyFont="1" applyBorder="1" applyAlignment="1">
      <alignment vertical="center" wrapText="1"/>
    </xf>
    <xf numFmtId="0" fontId="22" fillId="4" borderId="0" xfId="0" applyFont="1" applyFill="1" applyAlignment="1">
      <alignment horizontal="center" vertical="center"/>
    </xf>
    <xf numFmtId="0" fontId="19" fillId="0" borderId="0" xfId="0" applyFont="1" applyAlignment="1">
      <alignment horizontal="left" vertical="center" wrapText="1"/>
    </xf>
  </cellXfs>
  <cellStyles count="3">
    <cellStyle name="Normal" xfId="0" builtinId="0"/>
    <cellStyle name="Normal 2" xfId="1" xr:uid="{3E778CC7-8E98-4E10-B07D-43861DD8E518}"/>
    <cellStyle name="Normale 2 2" xfId="2" xr:uid="{130A8DE1-D250-4777-A41F-A1279BBFD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745436</xdr:colOff>
      <xdr:row>0</xdr:row>
      <xdr:rowOff>229797</xdr:rowOff>
    </xdr:from>
    <xdr:to>
      <xdr:col>3</xdr:col>
      <xdr:colOff>954468</xdr:colOff>
      <xdr:row>2</xdr:row>
      <xdr:rowOff>416278</xdr:rowOff>
    </xdr:to>
    <xdr:grpSp>
      <xdr:nvGrpSpPr>
        <xdr:cNvPr id="2" name="Group 1">
          <a:extLst>
            <a:ext uri="{FF2B5EF4-FFF2-40B4-BE49-F238E27FC236}">
              <a16:creationId xmlns:a16="http://schemas.microsoft.com/office/drawing/2014/main" id="{E48C1E39-93E1-42DF-8097-1E93A338843D}"/>
            </a:ext>
          </a:extLst>
        </xdr:cNvPr>
        <xdr:cNvGrpSpPr/>
      </xdr:nvGrpSpPr>
      <xdr:grpSpPr>
        <a:xfrm>
          <a:off x="745436" y="229797"/>
          <a:ext cx="8362800" cy="1198800"/>
          <a:chOff x="0" y="0"/>
          <a:chExt cx="3072384" cy="526694"/>
        </a:xfrm>
      </xdr:grpSpPr>
      <xdr:pic>
        <xdr:nvPicPr>
          <xdr:cNvPr id="3" name="Picture 2">
            <a:extLst>
              <a:ext uri="{FF2B5EF4-FFF2-40B4-BE49-F238E27FC236}">
                <a16:creationId xmlns:a16="http://schemas.microsoft.com/office/drawing/2014/main" id="{1BBE3BC7-7B3F-7ED3-BE3F-79930AA8A1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CE91B14-55C4-354C-3293-04EBFF5969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8FEC742-79D9-A27B-25BE-A740B1817C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A8322F02-5249-33EF-E0A7-6FE6926F74D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1697181</xdr:colOff>
      <xdr:row>2</xdr:row>
      <xdr:rowOff>35379</xdr:rowOff>
    </xdr:to>
    <xdr:grpSp>
      <xdr:nvGrpSpPr>
        <xdr:cNvPr id="2" name="Group 1">
          <a:extLst>
            <a:ext uri="{FF2B5EF4-FFF2-40B4-BE49-F238E27FC236}">
              <a16:creationId xmlns:a16="http://schemas.microsoft.com/office/drawing/2014/main" id="{3AC2B171-678C-4E4B-B8B8-A3D38238A037}"/>
            </a:ext>
          </a:extLst>
        </xdr:cNvPr>
        <xdr:cNvGrpSpPr/>
      </xdr:nvGrpSpPr>
      <xdr:grpSpPr>
        <a:xfrm>
          <a:off x="0" y="0"/>
          <a:ext cx="10058014" cy="1030212"/>
          <a:chOff x="0" y="0"/>
          <a:chExt cx="3072384" cy="526694"/>
        </a:xfrm>
      </xdr:grpSpPr>
      <xdr:pic>
        <xdr:nvPicPr>
          <xdr:cNvPr id="3" name="Picture 2">
            <a:extLst>
              <a:ext uri="{FF2B5EF4-FFF2-40B4-BE49-F238E27FC236}">
                <a16:creationId xmlns:a16="http://schemas.microsoft.com/office/drawing/2014/main" id="{DA9F7C34-68E0-8E23-AFAD-6F59AADC9A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EE68F184-F702-AC08-EA91-DA0DC9FC1BE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66358AA0-0658-5610-D638-2E2D43CD12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0C80D16-85EB-C2F7-F709-501CFC116EC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2016124</xdr:colOff>
      <xdr:row>0</xdr:row>
      <xdr:rowOff>238124</xdr:rowOff>
    </xdr:from>
    <xdr:to>
      <xdr:col>7</xdr:col>
      <xdr:colOff>155424</xdr:colOff>
      <xdr:row>2</xdr:row>
      <xdr:rowOff>436799</xdr:rowOff>
    </xdr:to>
    <xdr:grpSp>
      <xdr:nvGrpSpPr>
        <xdr:cNvPr id="7" name="Group 6">
          <a:extLst>
            <a:ext uri="{FF2B5EF4-FFF2-40B4-BE49-F238E27FC236}">
              <a16:creationId xmlns:a16="http://schemas.microsoft.com/office/drawing/2014/main" id="{D7863C76-8751-4499-815D-42506FEB05BB}"/>
            </a:ext>
          </a:extLst>
        </xdr:cNvPr>
        <xdr:cNvGrpSpPr/>
      </xdr:nvGrpSpPr>
      <xdr:grpSpPr>
        <a:xfrm>
          <a:off x="2016124" y="238124"/>
          <a:ext cx="8362800" cy="1198800"/>
          <a:chOff x="0" y="0"/>
          <a:chExt cx="3072384" cy="526694"/>
        </a:xfrm>
      </xdr:grpSpPr>
      <xdr:pic>
        <xdr:nvPicPr>
          <xdr:cNvPr id="8" name="Picture 7">
            <a:extLst>
              <a:ext uri="{FF2B5EF4-FFF2-40B4-BE49-F238E27FC236}">
                <a16:creationId xmlns:a16="http://schemas.microsoft.com/office/drawing/2014/main" id="{4A0ED09F-A6EA-0029-B481-4F9EB9C360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DE877B47-278D-4882-B3E7-47F8AD58396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9E4CDF02-4B3E-FB97-544A-3B7029D1745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033BC2EE-4BC3-E9C0-CDEE-A411B9363FD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261470</xdr:colOff>
      <xdr:row>0</xdr:row>
      <xdr:rowOff>156883</xdr:rowOff>
    </xdr:from>
    <xdr:to>
      <xdr:col>5</xdr:col>
      <xdr:colOff>884740</xdr:colOff>
      <xdr:row>2</xdr:row>
      <xdr:rowOff>354624</xdr:rowOff>
    </xdr:to>
    <xdr:grpSp>
      <xdr:nvGrpSpPr>
        <xdr:cNvPr id="12" name="Group 11">
          <a:extLst>
            <a:ext uri="{FF2B5EF4-FFF2-40B4-BE49-F238E27FC236}">
              <a16:creationId xmlns:a16="http://schemas.microsoft.com/office/drawing/2014/main" id="{E596411F-58C5-4CF3-849B-CFDDECD2E95A}"/>
            </a:ext>
          </a:extLst>
        </xdr:cNvPr>
        <xdr:cNvGrpSpPr/>
      </xdr:nvGrpSpPr>
      <xdr:grpSpPr>
        <a:xfrm>
          <a:off x="620880" y="156629"/>
          <a:ext cx="9242506" cy="1199771"/>
          <a:chOff x="0" y="0"/>
          <a:chExt cx="3072384" cy="526694"/>
        </a:xfrm>
      </xdr:grpSpPr>
      <xdr:pic>
        <xdr:nvPicPr>
          <xdr:cNvPr id="13" name="Picture 12">
            <a:extLst>
              <a:ext uri="{FF2B5EF4-FFF2-40B4-BE49-F238E27FC236}">
                <a16:creationId xmlns:a16="http://schemas.microsoft.com/office/drawing/2014/main" id="{3C259BC4-044E-5CFB-F6F3-AB831EFFD4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14" name="Picture 13" descr="A picture containing text&#10;&#10;Description automatically generated">
            <a:extLst>
              <a:ext uri="{FF2B5EF4-FFF2-40B4-BE49-F238E27FC236}">
                <a16:creationId xmlns:a16="http://schemas.microsoft.com/office/drawing/2014/main" id="{98A4AC19-9DFE-F679-D442-A49C97889B5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5" name="Picture 14">
            <a:extLst>
              <a:ext uri="{FF2B5EF4-FFF2-40B4-BE49-F238E27FC236}">
                <a16:creationId xmlns:a16="http://schemas.microsoft.com/office/drawing/2014/main" id="{60ACE593-861F-A9C5-9890-8A2469B821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6" name="Immagine 9">
            <a:extLst>
              <a:ext uri="{FF2B5EF4-FFF2-40B4-BE49-F238E27FC236}">
                <a16:creationId xmlns:a16="http://schemas.microsoft.com/office/drawing/2014/main" id="{412231EA-F569-699A-08A4-18F08123835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541866</xdr:colOff>
      <xdr:row>0</xdr:row>
      <xdr:rowOff>190500</xdr:rowOff>
    </xdr:from>
    <xdr:to>
      <xdr:col>11</xdr:col>
      <xdr:colOff>56999</xdr:colOff>
      <xdr:row>2</xdr:row>
      <xdr:rowOff>387411</xdr:rowOff>
    </xdr:to>
    <xdr:grpSp>
      <xdr:nvGrpSpPr>
        <xdr:cNvPr id="7" name="Group 6">
          <a:extLst>
            <a:ext uri="{FF2B5EF4-FFF2-40B4-BE49-F238E27FC236}">
              <a16:creationId xmlns:a16="http://schemas.microsoft.com/office/drawing/2014/main" id="{07A91D09-28EF-480F-B46B-340908098DF1}"/>
            </a:ext>
          </a:extLst>
        </xdr:cNvPr>
        <xdr:cNvGrpSpPr/>
      </xdr:nvGrpSpPr>
      <xdr:grpSpPr>
        <a:xfrm>
          <a:off x="555328" y="190500"/>
          <a:ext cx="8577607" cy="1201071"/>
          <a:chOff x="0" y="0"/>
          <a:chExt cx="3072384" cy="526694"/>
        </a:xfrm>
      </xdr:grpSpPr>
      <xdr:pic>
        <xdr:nvPicPr>
          <xdr:cNvPr id="8" name="Picture 7">
            <a:extLst>
              <a:ext uri="{FF2B5EF4-FFF2-40B4-BE49-F238E27FC236}">
                <a16:creationId xmlns:a16="http://schemas.microsoft.com/office/drawing/2014/main" id="{914070FC-31FC-9A49-735C-87266E21A5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7945C70D-28CC-D43C-41A3-15FF88BE0DB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D9FC2ECB-C76F-7978-8DE3-45AABFE022F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6CB84582-7FD0-C38D-8B05-C8C4DA512AB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2533650</xdr:colOff>
      <xdr:row>0</xdr:row>
      <xdr:rowOff>101600</xdr:rowOff>
    </xdr:from>
    <xdr:to>
      <xdr:col>1</xdr:col>
      <xdr:colOff>2349499</xdr:colOff>
      <xdr:row>3</xdr:row>
      <xdr:rowOff>75565</xdr:rowOff>
    </xdr:to>
    <xdr:grpSp>
      <xdr:nvGrpSpPr>
        <xdr:cNvPr id="2" name="Group 1">
          <a:extLst>
            <a:ext uri="{FF2B5EF4-FFF2-40B4-BE49-F238E27FC236}">
              <a16:creationId xmlns:a16="http://schemas.microsoft.com/office/drawing/2014/main" id="{FB5A10AC-E6E2-4A73-8C8E-1499DD4A1F3C}"/>
            </a:ext>
          </a:extLst>
        </xdr:cNvPr>
        <xdr:cNvGrpSpPr/>
      </xdr:nvGrpSpPr>
      <xdr:grpSpPr>
        <a:xfrm>
          <a:off x="2533650" y="101600"/>
          <a:ext cx="2519135" cy="518251"/>
          <a:chOff x="0" y="0"/>
          <a:chExt cx="3072384" cy="526694"/>
        </a:xfrm>
      </xdr:grpSpPr>
      <xdr:pic>
        <xdr:nvPicPr>
          <xdr:cNvPr id="3" name="Picture 2">
            <a:extLst>
              <a:ext uri="{FF2B5EF4-FFF2-40B4-BE49-F238E27FC236}">
                <a16:creationId xmlns:a16="http://schemas.microsoft.com/office/drawing/2014/main" id="{5F4C207E-F60D-9BCB-C737-4AEFF0D77B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1EF6B1B4-D0CD-7C7C-3FC9-ECBECD61149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465A32C-C7BC-E803-E804-3E07ADA8B1B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FA855469-8C16-04AC-6C09-1551238C9C6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4F26-9467-4F3C-90A4-B36D2F86D271}">
  <sheetPr codeName="Sheet1">
    <pageSetUpPr fitToPage="1"/>
  </sheetPr>
  <dimension ref="A1:J73"/>
  <sheetViews>
    <sheetView view="pageBreakPreview" topLeftCell="A59" zoomScale="69" zoomScaleNormal="100" zoomScaleSheetLayoutView="55" workbookViewId="0">
      <selection activeCell="D70" sqref="D70"/>
    </sheetView>
  </sheetViews>
  <sheetFormatPr defaultRowHeight="39.5" customHeight="1"/>
  <cols>
    <col min="1" max="1" width="38.7265625" style="6" bestFit="1" customWidth="1"/>
    <col min="2" max="3" width="39" style="6" customWidth="1"/>
    <col min="4" max="4" width="28.08984375" style="6" customWidth="1"/>
    <col min="5" max="8" width="8.7265625" style="6"/>
    <col min="9" max="9" width="9.08984375" style="6" customWidth="1"/>
    <col min="10" max="10" width="255.6328125" style="6" hidden="1" customWidth="1"/>
    <col min="11" max="16384" width="8.7265625" style="6"/>
  </cols>
  <sheetData>
    <row r="1" spans="1:4" ht="39.5" customHeight="1">
      <c r="A1" s="72"/>
      <c r="B1" s="72"/>
      <c r="C1" s="72"/>
      <c r="D1" s="72"/>
    </row>
    <row r="2" spans="1:4" ht="39.5" customHeight="1">
      <c r="A2" s="72"/>
      <c r="B2" s="72"/>
      <c r="C2" s="72"/>
      <c r="D2" s="72"/>
    </row>
    <row r="3" spans="1:4" ht="39.5" customHeight="1">
      <c r="A3" s="72"/>
      <c r="B3" s="72"/>
      <c r="C3" s="72"/>
      <c r="D3" s="72"/>
    </row>
    <row r="4" spans="1:4" ht="14">
      <c r="A4" s="72"/>
      <c r="B4" s="72"/>
      <c r="C4" s="72"/>
      <c r="D4" s="72"/>
    </row>
    <row r="5" spans="1:4" ht="57" customHeight="1">
      <c r="A5" s="186" t="s">
        <v>414</v>
      </c>
      <c r="B5" s="186"/>
      <c r="C5" s="186"/>
      <c r="D5" s="186"/>
    </row>
    <row r="6" spans="1:4" ht="14">
      <c r="A6" s="73" t="s">
        <v>74</v>
      </c>
      <c r="B6" s="74"/>
      <c r="C6" s="74"/>
      <c r="D6" s="74"/>
    </row>
    <row r="7" spans="1:4" ht="14">
      <c r="A7" s="187" t="s">
        <v>75</v>
      </c>
      <c r="B7" s="187"/>
      <c r="C7" s="187"/>
      <c r="D7" s="187"/>
    </row>
    <row r="8" spans="1:4" ht="14"/>
    <row r="9" spans="1:4" ht="14">
      <c r="A9" s="187" t="s">
        <v>84</v>
      </c>
      <c r="B9" s="187"/>
      <c r="C9" s="187"/>
      <c r="D9" s="187"/>
    </row>
    <row r="10" spans="1:4" ht="14">
      <c r="A10" s="72"/>
      <c r="B10" s="75"/>
      <c r="C10" s="75"/>
      <c r="D10" s="75"/>
    </row>
    <row r="11" spans="1:4" ht="14">
      <c r="A11" s="187" t="s">
        <v>85</v>
      </c>
      <c r="B11" s="187"/>
      <c r="C11" s="187"/>
      <c r="D11" s="187"/>
    </row>
    <row r="12" spans="1:4" ht="14">
      <c r="A12" s="75"/>
      <c r="B12" s="75"/>
      <c r="C12" s="75"/>
      <c r="D12" s="75"/>
    </row>
    <row r="13" spans="1:4" ht="14">
      <c r="A13" s="187" t="s">
        <v>76</v>
      </c>
      <c r="B13" s="187"/>
      <c r="C13" s="187"/>
      <c r="D13" s="187"/>
    </row>
    <row r="14" spans="1:4" ht="14">
      <c r="A14" s="75"/>
      <c r="B14" s="75"/>
      <c r="C14" s="75"/>
      <c r="D14" s="75"/>
    </row>
    <row r="15" spans="1:4" ht="14">
      <c r="A15" s="74"/>
      <c r="B15" s="74"/>
      <c r="C15" s="74"/>
      <c r="D15" s="74"/>
    </row>
    <row r="16" spans="1:4" ht="14">
      <c r="A16" s="188" t="s">
        <v>75</v>
      </c>
      <c r="B16" s="188"/>
      <c r="C16" s="188"/>
      <c r="D16" s="188"/>
    </row>
    <row r="17" spans="1:10" ht="14.5" thickBot="1">
      <c r="B17" s="72"/>
      <c r="C17" s="72"/>
      <c r="D17" s="72"/>
      <c r="J17" s="6" t="s">
        <v>0</v>
      </c>
    </row>
    <row r="18" spans="1:10" ht="14.5" thickBot="1">
      <c r="A18" s="76" t="s">
        <v>1</v>
      </c>
      <c r="B18" s="77"/>
      <c r="C18" s="78"/>
      <c r="D18" s="79"/>
      <c r="J18" s="6" t="s">
        <v>2</v>
      </c>
    </row>
    <row r="19" spans="1:10" ht="14.5" thickBot="1">
      <c r="A19" s="80" t="s">
        <v>3</v>
      </c>
      <c r="B19" s="81"/>
      <c r="C19" s="82"/>
      <c r="D19" s="72"/>
      <c r="J19" s="6" t="s">
        <v>4</v>
      </c>
    </row>
    <row r="20" spans="1:10" ht="14.5" thickBot="1">
      <c r="A20" s="80" t="s">
        <v>5</v>
      </c>
      <c r="B20" s="81"/>
      <c r="C20" s="82"/>
      <c r="D20" s="72"/>
      <c r="J20" s="6" t="s">
        <v>6</v>
      </c>
    </row>
    <row r="21" spans="1:10" ht="14.5" thickBot="1">
      <c r="A21" s="80" t="s">
        <v>7</v>
      </c>
      <c r="B21" s="83"/>
      <c r="C21" s="78"/>
      <c r="D21" s="72"/>
    </row>
    <row r="22" spans="1:10" ht="14.5" thickBot="1">
      <c r="A22" s="80" t="s">
        <v>8</v>
      </c>
      <c r="B22" s="81"/>
      <c r="C22" s="82"/>
      <c r="D22" s="72"/>
      <c r="J22" s="6" t="s">
        <v>9</v>
      </c>
    </row>
    <row r="23" spans="1:10" ht="14.5" thickBot="1">
      <c r="A23" s="80" t="s">
        <v>10</v>
      </c>
      <c r="B23" s="83"/>
      <c r="C23" s="78"/>
      <c r="D23" s="72"/>
      <c r="J23" s="6" t="s">
        <v>11</v>
      </c>
    </row>
    <row r="24" spans="1:10" ht="14.5" thickBot="1">
      <c r="A24" s="80" t="s">
        <v>83</v>
      </c>
      <c r="B24" s="83"/>
      <c r="C24" s="78"/>
      <c r="D24" s="72"/>
      <c r="J24" s="6" t="s">
        <v>12</v>
      </c>
    </row>
    <row r="25" spans="1:10" ht="14.5" thickBot="1">
      <c r="A25" s="80" t="s">
        <v>13</v>
      </c>
      <c r="B25" s="83"/>
      <c r="C25" s="78"/>
      <c r="D25" s="72"/>
      <c r="J25" s="6" t="s">
        <v>14</v>
      </c>
    </row>
    <row r="26" spans="1:10" ht="14">
      <c r="A26" s="84" t="s">
        <v>15</v>
      </c>
      <c r="B26" s="85">
        <f>+B27+B28+B29</f>
        <v>0</v>
      </c>
      <c r="C26" s="78"/>
      <c r="D26" s="72"/>
      <c r="J26" s="6" t="s">
        <v>16</v>
      </c>
    </row>
    <row r="27" spans="1:10" ht="14">
      <c r="A27" s="86" t="s">
        <v>17</v>
      </c>
      <c r="B27" s="87"/>
      <c r="C27" s="88"/>
      <c r="D27" s="72"/>
      <c r="J27" s="6" t="s">
        <v>18</v>
      </c>
    </row>
    <row r="28" spans="1:10" ht="14">
      <c r="A28" s="86" t="s">
        <v>19</v>
      </c>
      <c r="B28" s="87"/>
      <c r="C28" s="88"/>
      <c r="D28" s="72"/>
      <c r="J28" s="6" t="s">
        <v>20</v>
      </c>
    </row>
    <row r="29" spans="1:10" ht="28.5" thickBot="1">
      <c r="A29" s="86" t="s">
        <v>21</v>
      </c>
      <c r="B29" s="87"/>
      <c r="C29" s="88"/>
      <c r="D29" s="72"/>
      <c r="J29" s="6" t="s">
        <v>22</v>
      </c>
    </row>
    <row r="30" spans="1:10" ht="14.5" thickBot="1">
      <c r="A30" s="89" t="s">
        <v>23</v>
      </c>
      <c r="B30" s="90"/>
      <c r="C30" s="88"/>
      <c r="D30" s="72"/>
      <c r="J30" s="6" t="s">
        <v>24</v>
      </c>
    </row>
    <row r="31" spans="1:10" ht="14.5" thickBot="1">
      <c r="A31" s="80" t="s">
        <v>25</v>
      </c>
      <c r="B31" s="87"/>
      <c r="C31" s="88"/>
      <c r="D31" s="72"/>
    </row>
    <row r="32" spans="1:10" ht="28.5" thickBot="1">
      <c r="A32" s="91" t="s">
        <v>64</v>
      </c>
      <c r="B32" s="92"/>
      <c r="C32" s="88"/>
      <c r="D32" s="72"/>
      <c r="J32" s="6" t="s">
        <v>26</v>
      </c>
    </row>
    <row r="33" spans="1:10" ht="14.5" thickBot="1">
      <c r="A33" s="93" t="s">
        <v>27</v>
      </c>
      <c r="B33" s="77"/>
      <c r="C33" s="78"/>
      <c r="D33" s="72"/>
      <c r="J33" s="6" t="s">
        <v>28</v>
      </c>
    </row>
    <row r="34" spans="1:10" ht="14">
      <c r="J34" s="6" t="s">
        <v>29</v>
      </c>
    </row>
    <row r="35" spans="1:10" ht="14">
      <c r="A35" s="188" t="s">
        <v>84</v>
      </c>
      <c r="B35" s="188"/>
      <c r="C35" s="188"/>
      <c r="D35" s="188"/>
      <c r="J35" s="6" t="s">
        <v>30</v>
      </c>
    </row>
    <row r="36" spans="1:10" ht="14">
      <c r="A36" s="189"/>
      <c r="B36" s="189"/>
      <c r="C36" s="189"/>
      <c r="D36" s="189"/>
      <c r="J36" s="6" t="s">
        <v>31</v>
      </c>
    </row>
    <row r="37" spans="1:10" ht="14">
      <c r="A37" s="189"/>
      <c r="B37" s="189"/>
      <c r="C37" s="189"/>
      <c r="D37" s="189"/>
      <c r="J37" s="6" t="s">
        <v>33</v>
      </c>
    </row>
    <row r="38" spans="1:10" ht="14">
      <c r="A38" s="189"/>
      <c r="B38" s="189"/>
      <c r="C38" s="189"/>
      <c r="D38" s="189"/>
      <c r="J38" s="6" t="s">
        <v>35</v>
      </c>
    </row>
    <row r="39" spans="1:10" ht="14">
      <c r="A39" s="189"/>
      <c r="B39" s="189"/>
      <c r="C39" s="189"/>
      <c r="D39" s="189"/>
      <c r="J39" s="6" t="s">
        <v>36</v>
      </c>
    </row>
    <row r="40" spans="1:10" ht="14">
      <c r="A40" s="189"/>
      <c r="B40" s="189"/>
      <c r="C40" s="189"/>
      <c r="D40" s="189"/>
      <c r="J40" s="6" t="s">
        <v>38</v>
      </c>
    </row>
    <row r="41" spans="1:10" ht="14">
      <c r="A41" s="189"/>
      <c r="B41" s="189"/>
      <c r="C41" s="189"/>
      <c r="D41" s="189"/>
      <c r="J41" s="6" t="s">
        <v>40</v>
      </c>
    </row>
    <row r="42" spans="1:10" ht="14">
      <c r="A42" s="72"/>
      <c r="B42" s="72"/>
      <c r="C42" s="72"/>
      <c r="D42" s="72"/>
      <c r="J42" s="6" t="s">
        <v>42</v>
      </c>
    </row>
    <row r="43" spans="1:10" ht="14">
      <c r="A43" s="188" t="s">
        <v>85</v>
      </c>
      <c r="B43" s="188"/>
      <c r="C43" s="188"/>
      <c r="D43" s="188"/>
      <c r="J43" s="6" t="s">
        <v>45</v>
      </c>
    </row>
    <row r="44" spans="1:10" ht="14">
      <c r="J44" s="6" t="s">
        <v>47</v>
      </c>
    </row>
    <row r="45" spans="1:10" ht="14">
      <c r="A45" s="62" t="s">
        <v>32</v>
      </c>
      <c r="B45" s="190"/>
      <c r="C45" s="191"/>
      <c r="D45" s="192"/>
      <c r="J45" s="6" t="s">
        <v>49</v>
      </c>
    </row>
    <row r="46" spans="1:10" ht="28">
      <c r="A46" s="62" t="s">
        <v>34</v>
      </c>
      <c r="B46" s="190"/>
      <c r="C46" s="191"/>
      <c r="D46" s="192"/>
      <c r="J46" s="6" t="s">
        <v>51</v>
      </c>
    </row>
    <row r="47" spans="1:10" ht="28">
      <c r="A47" s="62" t="s">
        <v>309</v>
      </c>
      <c r="B47" s="185"/>
      <c r="C47" s="185"/>
      <c r="D47" s="185"/>
    </row>
    <row r="48" spans="1:10" ht="14">
      <c r="A48" s="62" t="s">
        <v>66</v>
      </c>
      <c r="B48" s="182"/>
      <c r="C48" s="183"/>
      <c r="D48" s="184"/>
    </row>
    <row r="49" spans="1:10" ht="14">
      <c r="A49" s="62" t="s">
        <v>67</v>
      </c>
      <c r="B49" s="182"/>
      <c r="C49" s="183"/>
      <c r="D49" s="184"/>
    </row>
    <row r="50" spans="1:10" ht="14">
      <c r="A50" s="62" t="s">
        <v>37</v>
      </c>
      <c r="B50" s="199"/>
      <c r="C50" s="199"/>
      <c r="D50" s="199"/>
    </row>
    <row r="51" spans="1:10" ht="14">
      <c r="A51" s="62" t="s">
        <v>39</v>
      </c>
      <c r="B51" s="199"/>
      <c r="C51" s="199"/>
      <c r="D51" s="199"/>
    </row>
    <row r="52" spans="1:10" ht="28">
      <c r="A52" s="62" t="s">
        <v>41</v>
      </c>
      <c r="B52" s="199"/>
      <c r="C52" s="199"/>
      <c r="D52" s="199"/>
    </row>
    <row r="53" spans="1:10" ht="14">
      <c r="A53" s="193"/>
      <c r="B53" s="63" t="s">
        <v>313</v>
      </c>
      <c r="C53" s="182"/>
      <c r="D53" s="184"/>
    </row>
    <row r="54" spans="1:10" ht="14">
      <c r="A54" s="194"/>
      <c r="B54" s="63" t="s">
        <v>48</v>
      </c>
      <c r="C54" s="182"/>
      <c r="D54" s="184"/>
    </row>
    <row r="55" spans="1:10" ht="28">
      <c r="A55" s="195"/>
      <c r="B55" s="63" t="s">
        <v>50</v>
      </c>
      <c r="C55" s="203">
        <f>+C53-C54</f>
        <v>0</v>
      </c>
      <c r="D55" s="204"/>
    </row>
    <row r="56" spans="1:10" ht="28">
      <c r="A56" s="64" t="s">
        <v>417</v>
      </c>
      <c r="B56" s="199"/>
      <c r="C56" s="199"/>
      <c r="D56" s="199"/>
    </row>
    <row r="57" spans="1:10" ht="14">
      <c r="J57" s="6" t="s">
        <v>62</v>
      </c>
    </row>
    <row r="58" spans="1:10" ht="14">
      <c r="A58" s="188" t="s">
        <v>76</v>
      </c>
      <c r="B58" s="188"/>
      <c r="C58" s="188"/>
      <c r="D58" s="188"/>
      <c r="J58" s="6" t="s">
        <v>63</v>
      </c>
    </row>
    <row r="59" spans="1:10" ht="14.5" thickBot="1">
      <c r="A59" s="202" t="s">
        <v>460</v>
      </c>
      <c r="B59" s="202"/>
      <c r="C59" s="202"/>
      <c r="D59" s="202"/>
      <c r="E59" s="94"/>
      <c r="F59" s="94"/>
      <c r="G59" s="94"/>
      <c r="H59" s="94"/>
      <c r="I59" s="94"/>
      <c r="J59" s="94"/>
    </row>
    <row r="60" spans="1:10" ht="28">
      <c r="A60" s="95" t="s">
        <v>81</v>
      </c>
      <c r="B60" s="96" t="s">
        <v>78</v>
      </c>
      <c r="C60" s="96" t="s">
        <v>314</v>
      </c>
      <c r="D60" s="97" t="s">
        <v>80</v>
      </c>
      <c r="I60" s="98"/>
      <c r="J60" s="6" t="s">
        <v>310</v>
      </c>
    </row>
    <row r="61" spans="1:10" ht="14">
      <c r="A61" s="72"/>
      <c r="B61" s="72"/>
      <c r="C61" s="72"/>
      <c r="D61" s="99" cm="1">
        <f t="array" ref="D61:E61">+'3_Check list '!E21:F21</f>
        <v>0</v>
      </c>
      <c r="E61" s="6">
        <v>0</v>
      </c>
      <c r="J61" s="6" t="s">
        <v>311</v>
      </c>
    </row>
    <row r="62" spans="1:10" ht="14">
      <c r="A62" s="202" t="s">
        <v>461</v>
      </c>
      <c r="B62" s="202"/>
      <c r="C62" s="202"/>
      <c r="D62" s="202"/>
      <c r="J62" s="6" t="s">
        <v>312</v>
      </c>
    </row>
    <row r="63" spans="1:10" ht="28">
      <c r="A63" s="95" t="s">
        <v>81</v>
      </c>
      <c r="B63" s="96" t="s">
        <v>78</v>
      </c>
      <c r="C63" s="96" t="s">
        <v>314</v>
      </c>
      <c r="D63" s="97" t="s">
        <v>80</v>
      </c>
    </row>
    <row r="64" spans="1:10" ht="14">
      <c r="A64" s="72"/>
      <c r="B64" s="72"/>
      <c r="C64" s="72"/>
      <c r="D64" s="100"/>
    </row>
    <row r="65" spans="1:4" ht="14">
      <c r="A65" s="202" t="s">
        <v>462</v>
      </c>
      <c r="B65" s="202"/>
      <c r="C65" s="202"/>
      <c r="D65" s="202"/>
    </row>
    <row r="66" spans="1:4" ht="28">
      <c r="A66" s="95" t="s">
        <v>81</v>
      </c>
      <c r="B66" s="96" t="s">
        <v>78</v>
      </c>
      <c r="C66" s="96" t="s">
        <v>314</v>
      </c>
      <c r="D66" s="97" t="s">
        <v>80</v>
      </c>
    </row>
    <row r="67" spans="1:4" ht="14">
      <c r="A67" s="101"/>
      <c r="B67" s="102"/>
      <c r="C67" s="102"/>
      <c r="D67" s="100"/>
    </row>
    <row r="68" spans="1:4" ht="14">
      <c r="A68" s="202" t="s">
        <v>86</v>
      </c>
      <c r="B68" s="202"/>
      <c r="C68" s="202"/>
      <c r="D68" s="202"/>
    </row>
    <row r="69" spans="1:4" ht="28">
      <c r="A69" s="200" t="s">
        <v>81</v>
      </c>
      <c r="B69" s="201"/>
      <c r="C69" s="96" t="s">
        <v>314</v>
      </c>
      <c r="D69" s="97" t="s">
        <v>80</v>
      </c>
    </row>
    <row r="70" spans="1:4" ht="14">
      <c r="A70" s="101"/>
      <c r="B70" s="102"/>
      <c r="C70" s="102"/>
      <c r="D70" s="100">
        <f>+D67+D64+D61</f>
        <v>0</v>
      </c>
    </row>
    <row r="71" spans="1:4" ht="14">
      <c r="A71" s="72"/>
      <c r="B71" s="72"/>
      <c r="C71" s="72"/>
      <c r="D71" s="72"/>
    </row>
    <row r="72" spans="1:4" ht="14"/>
    <row r="73" spans="1:4" ht="14">
      <c r="A73" s="103" t="s">
        <v>308</v>
      </c>
      <c r="B73" s="196"/>
      <c r="C73" s="197"/>
      <c r="D73" s="198"/>
    </row>
  </sheetData>
  <mergeCells count="29">
    <mergeCell ref="A53:A55"/>
    <mergeCell ref="C53:D53"/>
    <mergeCell ref="B73:D73"/>
    <mergeCell ref="B50:D50"/>
    <mergeCell ref="B51:D51"/>
    <mergeCell ref="B52:D52"/>
    <mergeCell ref="B56:D56"/>
    <mergeCell ref="A69:B69"/>
    <mergeCell ref="A58:D58"/>
    <mergeCell ref="A59:D59"/>
    <mergeCell ref="A62:D62"/>
    <mergeCell ref="A65:D65"/>
    <mergeCell ref="A68:D68"/>
    <mergeCell ref="C54:D54"/>
    <mergeCell ref="C55:D55"/>
    <mergeCell ref="B48:D48"/>
    <mergeCell ref="B49:D49"/>
    <mergeCell ref="B47:D47"/>
    <mergeCell ref="A5:D5"/>
    <mergeCell ref="A7:D7"/>
    <mergeCell ref="A9:D9"/>
    <mergeCell ref="A11:D11"/>
    <mergeCell ref="A13:D13"/>
    <mergeCell ref="A16:D16"/>
    <mergeCell ref="A35:D35"/>
    <mergeCell ref="A36:D41"/>
    <mergeCell ref="A43:D43"/>
    <mergeCell ref="B45:D45"/>
    <mergeCell ref="B46:D46"/>
  </mergeCells>
  <dataValidations count="5">
    <dataValidation type="list" allowBlank="1" showInputMessage="1" showErrorMessage="1" sqref="B33:C33" xr:uid="{0D65AF3B-FDCD-4529-A055-18B92885583D}">
      <formula1>$J$57:$J$58</formula1>
    </dataValidation>
    <dataValidation type="list" allowBlank="1" showInputMessage="1" showErrorMessage="1" sqref="B56:D56" xr:uid="{3D5B1BC1-48E4-4831-85B9-5E19794143BF}">
      <formula1>$J$60:$J$62</formula1>
    </dataValidation>
    <dataValidation type="list" allowBlank="1" showInputMessage="1" showErrorMessage="1" sqref="B18:C18" xr:uid="{47970ED1-C6D7-49C8-B59D-09D02E4589A8}">
      <formula1>$J$17:$J$20</formula1>
    </dataValidation>
    <dataValidation type="list" allowBlank="1" showInputMessage="1" showErrorMessage="1" sqref="B19:C19" xr:uid="{78F55701-EC6B-4FBB-AE9D-173F57B834C4}">
      <formula1>$J$22:$J$30</formula1>
    </dataValidation>
    <dataValidation type="list" allowBlank="1" showInputMessage="1" showErrorMessage="1" sqref="B20:C20" xr:uid="{6F89E80D-EB01-4DB9-922F-1DE1DDDD3373}">
      <formula1>$J$32:$J$49</formula1>
    </dataValidation>
  </dataValidations>
  <pageMargins left="0.70866141732283472" right="0.70866141732283472" top="0.74803149606299213" bottom="0.74803149606299213" header="0.31496062992125984" footer="0.31496062992125984"/>
  <pageSetup paperSize="9" scale="60" fitToHeight="0" orientation="portrait" r:id="rId1"/>
  <headerFooter>
    <oddFooter>&amp;LD.3b_All. 2) Verb-CL in loco sovvenzioni ex art 53 (b)(c)</oddFooter>
  </headerFooter>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1B5F-4569-4480-AB9E-E98D1A75072D}">
  <sheetPr codeName="Sheet2"/>
  <dimension ref="A1:K108"/>
  <sheetViews>
    <sheetView view="pageBreakPreview" topLeftCell="A105" zoomScale="60" zoomScaleNormal="70" workbookViewId="0">
      <selection activeCell="B117" sqref="B117"/>
    </sheetView>
  </sheetViews>
  <sheetFormatPr defaultRowHeight="39.5" customHeight="1"/>
  <cols>
    <col min="1" max="1" width="38.7265625" style="4" bestFit="1" customWidth="1"/>
    <col min="2" max="2" width="39" style="4" customWidth="1"/>
    <col min="3" max="3" width="17.7265625" style="4" customWidth="1"/>
    <col min="4" max="4" width="24.26953125" style="4" customWidth="1"/>
    <col min="5" max="5" width="28.08984375" style="3" customWidth="1"/>
    <col min="6" max="9" width="8.7265625" style="3"/>
    <col min="10" max="10" width="9.08984375" style="3" customWidth="1"/>
    <col min="11" max="11" width="255.6328125" style="3" hidden="1" customWidth="1"/>
    <col min="12" max="16384" width="8.7265625" style="3"/>
  </cols>
  <sheetData>
    <row r="1" spans="1:5" ht="39.5" customHeight="1">
      <c r="A1" s="1"/>
      <c r="B1" s="1"/>
      <c r="C1" s="1"/>
      <c r="D1" s="1"/>
      <c r="E1" s="2"/>
    </row>
    <row r="2" spans="1:5" ht="39.5" customHeight="1">
      <c r="A2" s="1"/>
      <c r="B2" s="1"/>
      <c r="C2" s="1"/>
      <c r="D2" s="1"/>
      <c r="E2" s="2"/>
    </row>
    <row r="3" spans="1:5" ht="39.5" customHeight="1">
      <c r="A3" s="1"/>
      <c r="B3" s="1"/>
      <c r="C3" s="1"/>
      <c r="D3" s="1"/>
      <c r="E3" s="2"/>
    </row>
    <row r="4" spans="1:5" ht="53" customHeight="1">
      <c r="A4" s="217" t="s">
        <v>414</v>
      </c>
      <c r="B4" s="217"/>
      <c r="C4" s="217"/>
      <c r="D4" s="217"/>
      <c r="E4" s="217"/>
    </row>
    <row r="5" spans="1:5" ht="14.5">
      <c r="A5" s="11" t="s">
        <v>74</v>
      </c>
      <c r="B5" s="7"/>
      <c r="C5" s="7"/>
      <c r="D5" s="7"/>
      <c r="E5" s="7"/>
    </row>
    <row r="6" spans="1:5" ht="14.5">
      <c r="A6" s="227" t="s">
        <v>75</v>
      </c>
      <c r="B6" s="227"/>
      <c r="C6" s="227"/>
      <c r="D6" s="227"/>
      <c r="E6" s="227"/>
    </row>
    <row r="7" spans="1:5" ht="14.5">
      <c r="A7" s="1"/>
      <c r="B7" s="1"/>
      <c r="C7" s="1"/>
      <c r="D7" s="1"/>
      <c r="E7" s="2"/>
    </row>
    <row r="8" spans="1:5" ht="14.5">
      <c r="A8" s="227" t="s">
        <v>84</v>
      </c>
      <c r="B8" s="227"/>
      <c r="C8" s="227"/>
      <c r="D8" s="227"/>
      <c r="E8" s="227"/>
    </row>
    <row r="9" spans="1:5" ht="14.5">
      <c r="A9" s="2"/>
      <c r="B9" s="7"/>
      <c r="C9" s="7"/>
      <c r="D9" s="7"/>
      <c r="E9" s="7"/>
    </row>
    <row r="10" spans="1:5" ht="14.5">
      <c r="A10" s="227" t="s">
        <v>85</v>
      </c>
      <c r="B10" s="227"/>
      <c r="C10" s="227"/>
      <c r="D10" s="227"/>
      <c r="E10" s="227"/>
    </row>
    <row r="11" spans="1:5" ht="14.5">
      <c r="A11" s="7"/>
      <c r="B11" s="7"/>
      <c r="C11" s="7"/>
      <c r="D11" s="7"/>
      <c r="E11" s="7"/>
    </row>
    <row r="12" spans="1:5" ht="14.5">
      <c r="A12" s="227" t="s">
        <v>76</v>
      </c>
      <c r="B12" s="227"/>
      <c r="C12" s="227"/>
      <c r="D12" s="227"/>
      <c r="E12" s="227"/>
    </row>
    <row r="13" spans="1:5" ht="14.5">
      <c r="A13" s="7"/>
      <c r="B13" s="7"/>
      <c r="C13" s="7"/>
      <c r="D13" s="7"/>
      <c r="E13" s="7"/>
    </row>
    <row r="14" spans="1:5" ht="14.5">
      <c r="A14" s="227" t="s">
        <v>87</v>
      </c>
      <c r="B14" s="227"/>
      <c r="C14" s="227"/>
      <c r="D14" s="227"/>
      <c r="E14" s="227"/>
    </row>
    <row r="15" spans="1:5" ht="14.5">
      <c r="A15" s="7"/>
      <c r="B15" s="7"/>
      <c r="C15" s="7"/>
      <c r="D15" s="7"/>
      <c r="E15" s="7"/>
    </row>
    <row r="16" spans="1:5" ht="14.5">
      <c r="A16" s="227" t="s">
        <v>88</v>
      </c>
      <c r="B16" s="227"/>
      <c r="C16" s="227"/>
      <c r="D16" s="227"/>
      <c r="E16" s="227"/>
    </row>
    <row r="17" spans="1:11" ht="14.5">
      <c r="A17" s="7"/>
      <c r="B17" s="7"/>
      <c r="C17" s="7"/>
      <c r="D17" s="7"/>
      <c r="E17" s="7"/>
    </row>
    <row r="18" spans="1:11" ht="14.5">
      <c r="A18" s="218" t="s">
        <v>75</v>
      </c>
      <c r="B18" s="218"/>
      <c r="C18" s="218"/>
      <c r="D18" s="218"/>
      <c r="E18" s="218"/>
    </row>
    <row r="19" spans="1:11" ht="15" thickBot="1">
      <c r="B19" s="1"/>
      <c r="C19" s="1"/>
      <c r="D19" s="1"/>
      <c r="E19" s="2"/>
      <c r="K19" s="3" t="s">
        <v>0</v>
      </c>
    </row>
    <row r="20" spans="1:11" ht="15" thickBot="1">
      <c r="A20" s="47" t="s">
        <v>1</v>
      </c>
      <c r="B20" s="48"/>
      <c r="C20" s="49"/>
      <c r="D20" s="49"/>
      <c r="E20" s="49"/>
      <c r="K20" s="3" t="s">
        <v>2</v>
      </c>
    </row>
    <row r="21" spans="1:11" ht="15" thickBot="1">
      <c r="A21" s="50" t="s">
        <v>3</v>
      </c>
      <c r="B21" s="51"/>
      <c r="C21" s="104"/>
      <c r="D21" s="104"/>
      <c r="E21" s="2"/>
      <c r="K21" s="3" t="s">
        <v>4</v>
      </c>
    </row>
    <row r="22" spans="1:11" ht="15" thickBot="1">
      <c r="A22" s="50" t="s">
        <v>5</v>
      </c>
      <c r="B22" s="51"/>
      <c r="C22" s="104"/>
      <c r="D22" s="104"/>
      <c r="E22" s="2"/>
      <c r="K22" s="3" t="s">
        <v>6</v>
      </c>
    </row>
    <row r="23" spans="1:11" ht="15" thickBot="1">
      <c r="A23" s="50" t="s">
        <v>7</v>
      </c>
      <c r="B23" s="52"/>
      <c r="C23" s="49"/>
      <c r="D23" s="49"/>
      <c r="E23" s="2"/>
    </row>
    <row r="24" spans="1:11" ht="15" thickBot="1">
      <c r="A24" s="50" t="s">
        <v>8</v>
      </c>
      <c r="B24" s="51"/>
      <c r="C24" s="104"/>
      <c r="D24" s="104"/>
      <c r="E24" s="2"/>
      <c r="K24" s="3" t="s">
        <v>9</v>
      </c>
    </row>
    <row r="25" spans="1:11" ht="15" thickBot="1">
      <c r="A25" s="50" t="s">
        <v>10</v>
      </c>
      <c r="B25" s="52"/>
      <c r="C25" s="49"/>
      <c r="D25" s="49"/>
      <c r="E25" s="2"/>
      <c r="K25" s="3" t="s">
        <v>11</v>
      </c>
    </row>
    <row r="26" spans="1:11" ht="15" thickBot="1">
      <c r="A26" s="50" t="s">
        <v>83</v>
      </c>
      <c r="B26" s="52"/>
      <c r="C26" s="49"/>
      <c r="D26" s="49"/>
      <c r="E26" s="2"/>
      <c r="K26" s="3" t="s">
        <v>12</v>
      </c>
    </row>
    <row r="27" spans="1:11" ht="15" thickBot="1">
      <c r="A27" s="50" t="s">
        <v>13</v>
      </c>
      <c r="B27" s="52"/>
      <c r="C27" s="49"/>
      <c r="D27" s="49"/>
      <c r="E27" s="2"/>
      <c r="K27" s="3" t="s">
        <v>14</v>
      </c>
    </row>
    <row r="28" spans="1:11" ht="14.5">
      <c r="A28" s="53" t="s">
        <v>15</v>
      </c>
      <c r="B28" s="54">
        <f>+B29+B30+B31</f>
        <v>0</v>
      </c>
      <c r="C28" s="49"/>
      <c r="D28" s="49"/>
      <c r="E28" s="2"/>
      <c r="K28" s="3" t="s">
        <v>16</v>
      </c>
    </row>
    <row r="29" spans="1:11" ht="14.5">
      <c r="A29" s="55" t="s">
        <v>17</v>
      </c>
      <c r="B29" s="56"/>
      <c r="C29" s="105"/>
      <c r="D29" s="105"/>
      <c r="E29" s="2"/>
      <c r="K29" s="3" t="s">
        <v>18</v>
      </c>
    </row>
    <row r="30" spans="1:11" ht="14.5">
      <c r="A30" s="55" t="s">
        <v>19</v>
      </c>
      <c r="B30" s="56"/>
      <c r="C30" s="105"/>
      <c r="D30" s="105"/>
      <c r="E30" s="2"/>
      <c r="K30" s="3" t="s">
        <v>20</v>
      </c>
    </row>
    <row r="31" spans="1:11" ht="28.5" thickBot="1">
      <c r="A31" s="55" t="s">
        <v>21</v>
      </c>
      <c r="B31" s="56"/>
      <c r="C31" s="105"/>
      <c r="D31" s="105"/>
      <c r="E31" s="2"/>
      <c r="K31" s="3" t="s">
        <v>22</v>
      </c>
    </row>
    <row r="32" spans="1:11" ht="15" thickBot="1">
      <c r="A32" s="57" t="s">
        <v>23</v>
      </c>
      <c r="B32" s="58"/>
      <c r="C32" s="105"/>
      <c r="D32" s="105"/>
      <c r="E32" s="2"/>
      <c r="K32" s="3" t="s">
        <v>24</v>
      </c>
    </row>
    <row r="33" spans="1:11" ht="15" thickBot="1">
      <c r="A33" s="50" t="s">
        <v>25</v>
      </c>
      <c r="B33" s="56"/>
      <c r="C33" s="105"/>
      <c r="D33" s="105"/>
      <c r="E33" s="2"/>
    </row>
    <row r="34" spans="1:11" ht="28.5" thickBot="1">
      <c r="A34" s="59" t="s">
        <v>64</v>
      </c>
      <c r="B34" s="60"/>
      <c r="C34" s="105"/>
      <c r="D34" s="105"/>
      <c r="E34" s="2"/>
      <c r="K34" s="3" t="s">
        <v>26</v>
      </c>
    </row>
    <row r="35" spans="1:11" ht="15" thickBot="1">
      <c r="A35" s="61" t="s">
        <v>27</v>
      </c>
      <c r="B35" s="48"/>
      <c r="C35" s="49"/>
      <c r="D35" s="49"/>
      <c r="E35" s="2"/>
      <c r="K35" s="3" t="s">
        <v>28</v>
      </c>
    </row>
    <row r="36" spans="1:11" ht="14.5">
      <c r="K36" s="3" t="s">
        <v>29</v>
      </c>
    </row>
    <row r="37" spans="1:11" ht="14.5">
      <c r="A37" s="188" t="s">
        <v>84</v>
      </c>
      <c r="B37" s="188"/>
      <c r="C37" s="188"/>
      <c r="D37" s="188"/>
      <c r="E37" s="188"/>
      <c r="K37" s="3" t="s">
        <v>30</v>
      </c>
    </row>
    <row r="38" spans="1:11" ht="14.5">
      <c r="A38" s="228"/>
      <c r="B38" s="228"/>
      <c r="C38" s="228"/>
      <c r="D38" s="228"/>
      <c r="E38" s="228"/>
      <c r="K38" s="3" t="s">
        <v>31</v>
      </c>
    </row>
    <row r="39" spans="1:11" ht="14.5">
      <c r="A39" s="228"/>
      <c r="B39" s="228"/>
      <c r="C39" s="228"/>
      <c r="D39" s="228"/>
      <c r="E39" s="228"/>
      <c r="K39" s="3" t="s">
        <v>33</v>
      </c>
    </row>
    <row r="40" spans="1:11" ht="14.5">
      <c r="A40" s="228"/>
      <c r="B40" s="228"/>
      <c r="C40" s="228"/>
      <c r="D40" s="228"/>
      <c r="E40" s="228"/>
      <c r="K40" s="3" t="s">
        <v>35</v>
      </c>
    </row>
    <row r="41" spans="1:11" ht="14.5">
      <c r="A41" s="228"/>
      <c r="B41" s="228"/>
      <c r="C41" s="228"/>
      <c r="D41" s="228"/>
      <c r="E41" s="228"/>
      <c r="K41" s="3" t="s">
        <v>36</v>
      </c>
    </row>
    <row r="42" spans="1:11" ht="14.5">
      <c r="A42" s="228"/>
      <c r="B42" s="228"/>
      <c r="C42" s="228"/>
      <c r="D42" s="228"/>
      <c r="E42" s="228"/>
      <c r="K42" s="3" t="s">
        <v>38</v>
      </c>
    </row>
    <row r="43" spans="1:11" ht="14.5">
      <c r="A43" s="228"/>
      <c r="B43" s="228"/>
      <c r="C43" s="228"/>
      <c r="D43" s="228"/>
      <c r="E43" s="228"/>
      <c r="K43" s="3" t="s">
        <v>40</v>
      </c>
    </row>
    <row r="44" spans="1:11" ht="15" thickBot="1">
      <c r="A44" s="1"/>
      <c r="B44" s="1"/>
      <c r="C44" s="1"/>
      <c r="D44" s="1"/>
      <c r="E44" s="2"/>
      <c r="K44" s="3" t="s">
        <v>42</v>
      </c>
    </row>
    <row r="45" spans="1:11" ht="14.5">
      <c r="A45" s="219" t="s">
        <v>85</v>
      </c>
      <c r="B45" s="220"/>
      <c r="C45" s="220"/>
      <c r="D45" s="220"/>
      <c r="E45" s="221"/>
      <c r="K45" s="3" t="s">
        <v>45</v>
      </c>
    </row>
    <row r="46" spans="1:11" ht="14.5">
      <c r="A46" s="9"/>
      <c r="B46" s="6"/>
      <c r="C46" s="6"/>
      <c r="D46" s="6"/>
      <c r="E46" s="10"/>
      <c r="K46" s="3" t="s">
        <v>47</v>
      </c>
    </row>
    <row r="47" spans="1:11" ht="14.5">
      <c r="A47" s="106" t="s">
        <v>32</v>
      </c>
      <c r="B47" s="190"/>
      <c r="C47" s="191"/>
      <c r="D47" s="191"/>
      <c r="E47" s="222"/>
      <c r="K47" s="3" t="s">
        <v>49</v>
      </c>
    </row>
    <row r="48" spans="1:11" ht="28">
      <c r="A48" s="106" t="s">
        <v>34</v>
      </c>
      <c r="B48" s="190"/>
      <c r="C48" s="191"/>
      <c r="D48" s="191"/>
      <c r="E48" s="222"/>
      <c r="K48" s="3" t="s">
        <v>51</v>
      </c>
    </row>
    <row r="49" spans="1:11" ht="28">
      <c r="A49" s="106" t="s">
        <v>65</v>
      </c>
      <c r="B49" s="185"/>
      <c r="C49" s="225"/>
      <c r="D49" s="225"/>
      <c r="E49" s="226"/>
      <c r="K49" s="3" t="s">
        <v>53</v>
      </c>
    </row>
    <row r="50" spans="1:11" ht="14.5">
      <c r="A50" s="106" t="s">
        <v>66</v>
      </c>
      <c r="B50" s="107"/>
      <c r="C50" s="108"/>
      <c r="D50" s="108"/>
      <c r="E50" s="109"/>
      <c r="K50" s="3" t="s">
        <v>55</v>
      </c>
    </row>
    <row r="51" spans="1:11" ht="14.5">
      <c r="A51" s="106" t="s">
        <v>67</v>
      </c>
      <c r="B51" s="107"/>
      <c r="C51" s="108"/>
      <c r="D51" s="108"/>
      <c r="E51" s="109"/>
      <c r="K51" s="3" t="s">
        <v>57</v>
      </c>
    </row>
    <row r="52" spans="1:11" ht="14.5">
      <c r="A52" s="106" t="s">
        <v>37</v>
      </c>
      <c r="B52" s="199"/>
      <c r="C52" s="190"/>
      <c r="D52" s="190"/>
      <c r="E52" s="212"/>
      <c r="K52" s="3" t="s">
        <v>59</v>
      </c>
    </row>
    <row r="53" spans="1:11" ht="14.5">
      <c r="A53" s="106" t="s">
        <v>39</v>
      </c>
      <c r="B53" s="199"/>
      <c r="C53" s="190"/>
      <c r="D53" s="190"/>
      <c r="E53" s="212"/>
      <c r="K53" s="3" t="s">
        <v>61</v>
      </c>
    </row>
    <row r="54" spans="1:11" ht="28">
      <c r="A54" s="106" t="s">
        <v>41</v>
      </c>
      <c r="B54" s="199"/>
      <c r="C54" s="190"/>
      <c r="D54" s="190"/>
      <c r="E54" s="212"/>
    </row>
    <row r="55" spans="1:11" ht="14.5">
      <c r="A55" s="213" t="s">
        <v>43</v>
      </c>
      <c r="B55" s="63" t="s">
        <v>44</v>
      </c>
      <c r="C55" s="110"/>
      <c r="D55" s="110"/>
      <c r="E55" s="111"/>
      <c r="K55" s="3" t="s">
        <v>62</v>
      </c>
    </row>
    <row r="56" spans="1:11" ht="14.5">
      <c r="A56" s="213"/>
      <c r="B56" s="63" t="s">
        <v>46</v>
      </c>
      <c r="C56" s="110"/>
      <c r="D56" s="110"/>
      <c r="E56" s="111"/>
      <c r="K56" s="3" t="s">
        <v>63</v>
      </c>
    </row>
    <row r="57" spans="1:11" ht="14.5">
      <c r="A57" s="213"/>
      <c r="B57" s="63" t="s">
        <v>48</v>
      </c>
      <c r="C57" s="110"/>
      <c r="D57" s="110"/>
      <c r="E57" s="111"/>
    </row>
    <row r="58" spans="1:11" ht="28">
      <c r="A58" s="213"/>
      <c r="B58" s="63" t="s">
        <v>50</v>
      </c>
      <c r="C58" s="110"/>
      <c r="D58" s="110"/>
      <c r="E58" s="111">
        <f>+E56-E57</f>
        <v>0</v>
      </c>
    </row>
    <row r="59" spans="1:11" ht="28">
      <c r="A59" s="106" t="s">
        <v>52</v>
      </c>
      <c r="B59" s="63"/>
      <c r="C59" s="110"/>
      <c r="D59" s="110"/>
      <c r="E59" s="111"/>
    </row>
    <row r="60" spans="1:11" ht="14.5">
      <c r="A60" s="106" t="s">
        <v>54</v>
      </c>
      <c r="B60" s="63"/>
      <c r="C60" s="110"/>
      <c r="D60" s="110"/>
      <c r="E60" s="111"/>
    </row>
    <row r="61" spans="1:11" ht="14.5">
      <c r="A61" s="214" t="s">
        <v>56</v>
      </c>
      <c r="B61" s="63" t="s">
        <v>46</v>
      </c>
      <c r="C61" s="110"/>
      <c r="D61" s="110"/>
      <c r="E61" s="111"/>
    </row>
    <row r="62" spans="1:11" ht="14.5">
      <c r="A62" s="215"/>
      <c r="B62" s="63" t="s">
        <v>58</v>
      </c>
      <c r="C62" s="110"/>
      <c r="D62" s="110"/>
      <c r="E62" s="111"/>
    </row>
    <row r="63" spans="1:11" ht="14.5">
      <c r="A63" s="216"/>
      <c r="B63" s="63" t="s">
        <v>60</v>
      </c>
      <c r="C63" s="110"/>
      <c r="D63" s="110"/>
      <c r="E63" s="111"/>
    </row>
    <row r="64" spans="1:11" ht="28.5" thickBot="1">
      <c r="A64" s="112" t="s">
        <v>416</v>
      </c>
      <c r="B64" s="205"/>
      <c r="C64" s="206"/>
      <c r="D64" s="206"/>
      <c r="E64" s="207"/>
    </row>
    <row r="65" spans="1:11" ht="15" thickBot="1">
      <c r="K65" s="65"/>
    </row>
    <row r="66" spans="1:11" ht="14.5">
      <c r="A66" s="219" t="s">
        <v>415</v>
      </c>
      <c r="B66" s="220"/>
      <c r="C66" s="220"/>
      <c r="D66" s="220"/>
      <c r="E66" s="221"/>
    </row>
    <row r="67" spans="1:11" ht="15" thickBot="1">
      <c r="A67" s="231" t="s">
        <v>77</v>
      </c>
      <c r="B67" s="231"/>
      <c r="C67" s="231"/>
      <c r="D67" s="231"/>
      <c r="E67" s="231"/>
    </row>
    <row r="68" spans="1:11" ht="42">
      <c r="A68" s="113" t="s">
        <v>81</v>
      </c>
      <c r="B68" s="209" t="s">
        <v>78</v>
      </c>
      <c r="C68" s="210"/>
      <c r="D68" s="114" t="s">
        <v>314</v>
      </c>
      <c r="E68" s="115" t="s">
        <v>80</v>
      </c>
      <c r="K68" s="116">
        <f>+SUM(K69:K70)</f>
        <v>0</v>
      </c>
    </row>
    <row r="69" spans="1:11" ht="14.5">
      <c r="A69" s="8"/>
      <c r="B69" s="1"/>
      <c r="C69" s="1"/>
      <c r="D69" s="1"/>
      <c r="E69" s="124">
        <f>+'1_Verbale provvisorio '!D61</f>
        <v>0</v>
      </c>
    </row>
    <row r="70" spans="1:11" ht="14.5">
      <c r="A70" s="229" t="s">
        <v>82</v>
      </c>
      <c r="B70" s="208"/>
      <c r="C70" s="208"/>
      <c r="D70" s="208"/>
      <c r="E70" s="230"/>
    </row>
    <row r="71" spans="1:11" ht="42">
      <c r="A71" s="113" t="s">
        <v>81</v>
      </c>
      <c r="B71" s="209" t="s">
        <v>78</v>
      </c>
      <c r="C71" s="211"/>
      <c r="D71" s="66" t="s">
        <v>314</v>
      </c>
      <c r="E71" s="115" t="s">
        <v>80</v>
      </c>
    </row>
    <row r="72" spans="1:11" ht="14.5">
      <c r="A72" s="8"/>
      <c r="B72" s="1"/>
      <c r="C72" s="1"/>
      <c r="D72" s="1"/>
      <c r="E72" s="123">
        <f>+'1_Verbale provvisorio '!D64</f>
        <v>0</v>
      </c>
    </row>
    <row r="73" spans="1:11" ht="14.5">
      <c r="A73" s="231" t="s">
        <v>462</v>
      </c>
      <c r="B73" s="231"/>
      <c r="C73" s="231"/>
      <c r="D73" s="231"/>
      <c r="E73" s="231"/>
    </row>
    <row r="74" spans="1:11" ht="42">
      <c r="A74" s="113" t="s">
        <v>81</v>
      </c>
      <c r="B74" s="209" t="s">
        <v>78</v>
      </c>
      <c r="C74" s="210"/>
      <c r="D74" s="66" t="s">
        <v>314</v>
      </c>
      <c r="E74" s="115" t="s">
        <v>80</v>
      </c>
    </row>
    <row r="75" spans="1:11" ht="14.5">
      <c r="A75" s="117"/>
      <c r="B75" s="71"/>
      <c r="C75" s="71"/>
      <c r="D75" s="71"/>
      <c r="E75" s="118">
        <f>+'1_Verbale provvisorio '!D67</f>
        <v>0</v>
      </c>
    </row>
    <row r="76" spans="1:11" ht="14.5">
      <c r="A76" s="231" t="s">
        <v>86</v>
      </c>
      <c r="B76" s="231"/>
      <c r="C76" s="231"/>
      <c r="D76" s="231"/>
      <c r="E76" s="231"/>
    </row>
    <row r="77" spans="1:11" ht="42">
      <c r="A77" s="113" t="s">
        <v>81</v>
      </c>
      <c r="B77" s="209" t="s">
        <v>78</v>
      </c>
      <c r="C77" s="210"/>
      <c r="D77" s="66" t="s">
        <v>314</v>
      </c>
      <c r="E77" s="115" t="s">
        <v>80</v>
      </c>
    </row>
    <row r="78" spans="1:11" ht="14.5">
      <c r="A78" s="117"/>
      <c r="B78" s="71"/>
      <c r="C78" s="71"/>
      <c r="D78" s="71"/>
      <c r="E78" s="118">
        <f>+E75+E72+E69</f>
        <v>0</v>
      </c>
    </row>
    <row r="79" spans="1:11" ht="14.5">
      <c r="A79" s="188" t="s">
        <v>466</v>
      </c>
      <c r="B79" s="188"/>
      <c r="C79" s="188"/>
      <c r="D79" s="188"/>
      <c r="E79" s="188"/>
    </row>
    <row r="80" spans="1:11" ht="14.5">
      <c r="A80" s="208" t="s">
        <v>93</v>
      </c>
      <c r="B80" s="208"/>
      <c r="C80" s="208"/>
      <c r="D80" s="208"/>
      <c r="E80" s="208"/>
    </row>
    <row r="81" spans="1:11" ht="42">
      <c r="A81" s="66" t="s">
        <v>81</v>
      </c>
      <c r="B81" s="119" t="s">
        <v>89</v>
      </c>
      <c r="C81" s="68" t="s">
        <v>90</v>
      </c>
      <c r="D81" s="119" t="s">
        <v>91</v>
      </c>
      <c r="E81" s="68" t="s">
        <v>92</v>
      </c>
    </row>
    <row r="82" spans="1:11" ht="14.5">
      <c r="A82" s="1"/>
      <c r="B82" s="1"/>
      <c r="C82" s="1"/>
      <c r="D82" s="1"/>
      <c r="E82" s="2"/>
    </row>
    <row r="83" spans="1:11" ht="14.5">
      <c r="A83" s="208" t="s">
        <v>94</v>
      </c>
      <c r="B83" s="208"/>
      <c r="C83" s="208"/>
      <c r="D83" s="208"/>
      <c r="E83" s="208"/>
    </row>
    <row r="84" spans="1:11" ht="42">
      <c r="A84" s="66" t="s">
        <v>81</v>
      </c>
      <c r="B84" s="119" t="s">
        <v>89</v>
      </c>
      <c r="C84" s="68" t="s">
        <v>90</v>
      </c>
      <c r="D84" s="119" t="s">
        <v>91</v>
      </c>
      <c r="E84" s="68" t="s">
        <v>92</v>
      </c>
    </row>
    <row r="85" spans="1:11" ht="14.5">
      <c r="A85" s="1"/>
      <c r="B85" s="1"/>
      <c r="C85" s="1"/>
      <c r="D85" s="1"/>
      <c r="E85" s="2"/>
    </row>
    <row r="86" spans="1:11" ht="14.5">
      <c r="A86" s="208" t="s">
        <v>462</v>
      </c>
      <c r="B86" s="208"/>
      <c r="C86" s="208"/>
      <c r="D86" s="208"/>
      <c r="E86" s="208"/>
    </row>
    <row r="87" spans="1:11" ht="42">
      <c r="A87" s="66" t="s">
        <v>81</v>
      </c>
      <c r="B87" s="119" t="s">
        <v>89</v>
      </c>
      <c r="C87" s="68" t="s">
        <v>90</v>
      </c>
      <c r="D87" s="119" t="s">
        <v>91</v>
      </c>
      <c r="E87" s="68" t="s">
        <v>92</v>
      </c>
    </row>
    <row r="88" spans="1:11" ht="14.5">
      <c r="A88" s="120"/>
      <c r="B88" s="121"/>
      <c r="C88" s="121"/>
      <c r="D88" s="121"/>
      <c r="E88" s="122"/>
    </row>
    <row r="89" spans="1:11" ht="14.5">
      <c r="A89" s="70"/>
      <c r="B89" s="71"/>
      <c r="C89" s="71"/>
      <c r="D89" s="71"/>
      <c r="E89" s="69"/>
    </row>
    <row r="90" spans="1:11" ht="14.5">
      <c r="A90" s="208" t="s">
        <v>95</v>
      </c>
      <c r="B90" s="208"/>
      <c r="C90" s="208"/>
      <c r="D90" s="208"/>
      <c r="E90" s="208"/>
    </row>
    <row r="91" spans="1:11" ht="28">
      <c r="A91" s="66" t="s">
        <v>81</v>
      </c>
      <c r="B91" s="67" t="s">
        <v>78</v>
      </c>
      <c r="C91" s="67"/>
      <c r="D91" s="67"/>
      <c r="E91" s="68" t="s">
        <v>80</v>
      </c>
    </row>
    <row r="92" spans="1:11" ht="14.5">
      <c r="A92" s="120"/>
      <c r="B92" s="121"/>
      <c r="C92" s="121"/>
      <c r="D92" s="121"/>
      <c r="E92" s="122">
        <f>+E89+E85+E82</f>
        <v>0</v>
      </c>
    </row>
    <row r="93" spans="1:11" ht="15" thickBot="1"/>
    <row r="94" spans="1:11" ht="14.5">
      <c r="A94" s="219" t="s">
        <v>467</v>
      </c>
      <c r="B94" s="220"/>
      <c r="C94" s="220"/>
      <c r="D94" s="220"/>
      <c r="E94" s="221"/>
    </row>
    <row r="95" spans="1:11" ht="15" thickBot="1">
      <c r="A95" s="231" t="s">
        <v>77</v>
      </c>
      <c r="B95" s="231"/>
      <c r="C95" s="231"/>
      <c r="D95" s="231"/>
      <c r="E95" s="231"/>
    </row>
    <row r="96" spans="1:11" ht="42">
      <c r="A96" s="113" t="s">
        <v>81</v>
      </c>
      <c r="B96" s="209" t="s">
        <v>78</v>
      </c>
      <c r="C96" s="210"/>
      <c r="D96" s="114" t="s">
        <v>314</v>
      </c>
      <c r="E96" s="115" t="s">
        <v>80</v>
      </c>
      <c r="K96" s="116">
        <f>+SUM(K97:K98)</f>
        <v>0</v>
      </c>
    </row>
    <row r="97" spans="1:5" ht="14.5">
      <c r="A97" s="8"/>
      <c r="B97" s="1"/>
      <c r="C97" s="1"/>
      <c r="D97" s="1"/>
      <c r="E97" s="124">
        <f>+'1_Verbale provvisorio '!D89</f>
        <v>0</v>
      </c>
    </row>
    <row r="98" spans="1:5" ht="14.5">
      <c r="A98" s="229" t="s">
        <v>82</v>
      </c>
      <c r="B98" s="208"/>
      <c r="C98" s="208"/>
      <c r="D98" s="208"/>
      <c r="E98" s="230"/>
    </row>
    <row r="99" spans="1:5" ht="42">
      <c r="A99" s="113" t="s">
        <v>81</v>
      </c>
      <c r="B99" s="209" t="s">
        <v>78</v>
      </c>
      <c r="C99" s="211"/>
      <c r="D99" s="66" t="s">
        <v>314</v>
      </c>
      <c r="E99" s="115" t="s">
        <v>80</v>
      </c>
    </row>
    <row r="100" spans="1:5" ht="14.5">
      <c r="A100" s="8"/>
      <c r="B100" s="1"/>
      <c r="C100" s="1"/>
      <c r="D100" s="1"/>
      <c r="E100" s="123">
        <f>+'1_Verbale provvisorio '!D92</f>
        <v>0</v>
      </c>
    </row>
    <row r="101" spans="1:5" ht="14.5">
      <c r="A101" s="231" t="s">
        <v>462</v>
      </c>
      <c r="B101" s="231"/>
      <c r="C101" s="231"/>
      <c r="D101" s="231"/>
      <c r="E101" s="231"/>
    </row>
    <row r="102" spans="1:5" ht="42">
      <c r="A102" s="113" t="s">
        <v>81</v>
      </c>
      <c r="B102" s="209" t="s">
        <v>78</v>
      </c>
      <c r="C102" s="210"/>
      <c r="D102" s="66" t="s">
        <v>314</v>
      </c>
      <c r="E102" s="115" t="s">
        <v>80</v>
      </c>
    </row>
    <row r="103" spans="1:5" ht="14.5">
      <c r="A103" s="117"/>
      <c r="B103" s="71"/>
      <c r="C103" s="71"/>
      <c r="D103" s="71"/>
      <c r="E103" s="118">
        <f>+'1_Verbale provvisorio '!D95</f>
        <v>0</v>
      </c>
    </row>
    <row r="104" spans="1:5" ht="14.5">
      <c r="A104" s="231" t="s">
        <v>86</v>
      </c>
      <c r="B104" s="231"/>
      <c r="C104" s="231"/>
      <c r="D104" s="231"/>
      <c r="E104" s="231"/>
    </row>
    <row r="105" spans="1:5" ht="42">
      <c r="A105" s="113" t="s">
        <v>81</v>
      </c>
      <c r="B105" s="209" t="s">
        <v>78</v>
      </c>
      <c r="C105" s="210"/>
      <c r="D105" s="66" t="s">
        <v>314</v>
      </c>
      <c r="E105" s="115" t="s">
        <v>80</v>
      </c>
    </row>
    <row r="106" spans="1:5" ht="14.5">
      <c r="A106" s="117"/>
      <c r="B106" s="71"/>
      <c r="C106" s="71"/>
      <c r="D106" s="71"/>
      <c r="E106" s="118">
        <f>+E103+E100+E97</f>
        <v>0</v>
      </c>
    </row>
    <row r="107" spans="1:5" ht="14.5"/>
    <row r="108" spans="1:5" ht="14.5">
      <c r="A108" s="43" t="s">
        <v>308</v>
      </c>
      <c r="B108" s="223"/>
      <c r="C108" s="224"/>
      <c r="D108" s="224"/>
      <c r="E108" s="224"/>
    </row>
  </sheetData>
  <mergeCells count="44">
    <mergeCell ref="A101:E101"/>
    <mergeCell ref="B102:C102"/>
    <mergeCell ref="A104:E104"/>
    <mergeCell ref="B105:C105"/>
    <mergeCell ref="A94:E94"/>
    <mergeCell ref="A95:E95"/>
    <mergeCell ref="B96:C96"/>
    <mergeCell ref="A98:E98"/>
    <mergeCell ref="B99:C99"/>
    <mergeCell ref="B108:E108"/>
    <mergeCell ref="B49:E49"/>
    <mergeCell ref="A6:E6"/>
    <mergeCell ref="A14:E14"/>
    <mergeCell ref="A38:E43"/>
    <mergeCell ref="A16:E16"/>
    <mergeCell ref="A12:E12"/>
    <mergeCell ref="A8:E8"/>
    <mergeCell ref="A10:E10"/>
    <mergeCell ref="A37:E37"/>
    <mergeCell ref="A79:E79"/>
    <mergeCell ref="A70:E70"/>
    <mergeCell ref="A73:E73"/>
    <mergeCell ref="A76:E76"/>
    <mergeCell ref="A67:E67"/>
    <mergeCell ref="A66:E66"/>
    <mergeCell ref="A4:E4"/>
    <mergeCell ref="A18:E18"/>
    <mergeCell ref="A45:E45"/>
    <mergeCell ref="B47:E47"/>
    <mergeCell ref="B48:E48"/>
    <mergeCell ref="B52:E52"/>
    <mergeCell ref="B53:E53"/>
    <mergeCell ref="B54:E54"/>
    <mergeCell ref="A55:A58"/>
    <mergeCell ref="A61:A63"/>
    <mergeCell ref="B64:E64"/>
    <mergeCell ref="A83:E83"/>
    <mergeCell ref="A86:E86"/>
    <mergeCell ref="A90:E90"/>
    <mergeCell ref="B68:C68"/>
    <mergeCell ref="B71:C71"/>
    <mergeCell ref="B74:C74"/>
    <mergeCell ref="A80:E80"/>
    <mergeCell ref="B77:C77"/>
  </mergeCells>
  <dataValidations count="5">
    <dataValidation type="list" allowBlank="1" showInputMessage="1" showErrorMessage="1" sqref="B21:D21" xr:uid="{FD84ADAF-7199-4536-8818-C1434E0C5D93}">
      <formula1>$K$24:$K$32</formula1>
    </dataValidation>
    <dataValidation type="list" allowBlank="1" showInputMessage="1" showErrorMessage="1" sqref="B20:D20" xr:uid="{340D6C62-8C0D-4EF8-84A9-238D2FFDD0D5}">
      <formula1>$K$19:$K$22</formula1>
    </dataValidation>
    <dataValidation type="list" allowBlank="1" showInputMessage="1" showErrorMessage="1" sqref="B64:E64" xr:uid="{9EC8E928-30A1-414A-B144-B51061344B3D}">
      <formula1>#REF!</formula1>
    </dataValidation>
    <dataValidation type="list" allowBlank="1" showInputMessage="1" showErrorMessage="1" sqref="B22:D22" xr:uid="{C7832A38-4352-4926-85C2-6EFF0B247E89}">
      <formula1>$K$34:$K$53</formula1>
    </dataValidation>
    <dataValidation type="list" allowBlank="1" showInputMessage="1" showErrorMessage="1" sqref="B35:D35" xr:uid="{B7F45D69-3449-4C16-AADB-0A5D170782A0}">
      <formula1>$K$55:$K$56</formula1>
    </dataValidation>
  </dataValidations>
  <pageMargins left="0.70866141732283472" right="0.70866141732283472" top="0.74803149606299213" bottom="0.74803149606299213" header="0.31496062992125984" footer="0.31496062992125984"/>
  <pageSetup paperSize="9" scale="56" orientation="portrait" r:id="rId1"/>
  <headerFooter>
    <oddFooter>&amp;LD.3b_All. 2) Verb-CL in loco sovvenzioni ex art 53 (b)(c)</oddFooter>
  </headerFooter>
  <rowBreaks count="1" manualBreakCount="1">
    <brk id="72" max="4" man="1"/>
  </rowBreaks>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29821-7F26-4D95-88C5-5CAA1D1B5392}">
  <dimension ref="A1:I37"/>
  <sheetViews>
    <sheetView tabSelected="1" view="pageBreakPreview" topLeftCell="A13" zoomScale="80" zoomScaleNormal="100" zoomScaleSheetLayoutView="100" workbookViewId="0">
      <selection activeCell="A20" sqref="A20"/>
    </sheetView>
  </sheetViews>
  <sheetFormatPr defaultRowHeight="14.5"/>
  <cols>
    <col min="1" max="1" width="31.26953125" style="4" bestFit="1" customWidth="1"/>
    <col min="2" max="2" width="40.453125" style="4" customWidth="1"/>
    <col min="3" max="3" width="28.08984375" style="3" customWidth="1"/>
    <col min="4" max="4" width="14.7265625" style="3" customWidth="1"/>
    <col min="5" max="5" width="14.36328125" style="3" customWidth="1"/>
    <col min="6" max="7" width="8.7265625" style="3"/>
    <col min="8" max="8" width="9.08984375" style="3" customWidth="1"/>
    <col min="9" max="9" width="16.7265625" style="3" customWidth="1"/>
    <col min="10" max="16384" width="8.7265625" style="3"/>
  </cols>
  <sheetData>
    <row r="1" spans="1:9" ht="39.5" customHeight="1"/>
    <row r="2" spans="1:9" ht="39.5" customHeight="1"/>
    <row r="3" spans="1:9" ht="39.5" customHeight="1"/>
    <row r="5" spans="1:9" ht="42.5" customHeight="1">
      <c r="A5" s="217" t="s">
        <v>414</v>
      </c>
      <c r="B5" s="217"/>
      <c r="C5" s="217"/>
      <c r="D5" s="217"/>
      <c r="E5" s="217"/>
      <c r="F5" s="217"/>
      <c r="G5" s="217"/>
      <c r="H5" s="217"/>
      <c r="I5" s="217"/>
    </row>
    <row r="6" spans="1:9">
      <c r="A6" s="218" t="s">
        <v>317</v>
      </c>
      <c r="B6" s="218"/>
      <c r="C6" s="218"/>
      <c r="D6" s="218"/>
      <c r="E6" s="218"/>
      <c r="F6" s="218"/>
      <c r="G6" s="218"/>
      <c r="H6" s="218"/>
      <c r="I6" s="218"/>
    </row>
    <row r="7" spans="1:9" ht="15" thickBot="1"/>
    <row r="8" spans="1:9">
      <c r="A8" s="241" t="s">
        <v>318</v>
      </c>
      <c r="B8" s="241" t="s">
        <v>319</v>
      </c>
      <c r="C8" s="244" t="s">
        <v>320</v>
      </c>
      <c r="D8" s="247"/>
      <c r="E8" s="248"/>
      <c r="F8" s="244" t="s">
        <v>321</v>
      </c>
      <c r="G8" s="248"/>
      <c r="H8" s="244" t="s">
        <v>322</v>
      </c>
      <c r="I8" s="247"/>
    </row>
    <row r="9" spans="1:9" ht="15" thickBot="1">
      <c r="A9" s="242"/>
      <c r="B9" s="242"/>
      <c r="C9" s="249"/>
      <c r="D9" s="250"/>
      <c r="E9" s="251"/>
      <c r="F9" s="246"/>
      <c r="G9" s="252"/>
      <c r="H9" s="246"/>
      <c r="I9" s="253"/>
    </row>
    <row r="10" spans="1:9" ht="23.5" thickBot="1">
      <c r="A10" s="243"/>
      <c r="B10" s="243"/>
      <c r="C10" s="5" t="s">
        <v>323</v>
      </c>
      <c r="D10" s="5" t="s">
        <v>324</v>
      </c>
      <c r="E10" s="5" t="s">
        <v>325</v>
      </c>
      <c r="F10" s="5" t="s">
        <v>324</v>
      </c>
      <c r="G10" s="5" t="s">
        <v>325</v>
      </c>
      <c r="H10" s="5" t="s">
        <v>324</v>
      </c>
      <c r="I10" s="5" t="s">
        <v>326</v>
      </c>
    </row>
    <row r="11" spans="1:9" ht="15" thickBot="1">
      <c r="A11" s="238" t="s">
        <v>327</v>
      </c>
      <c r="B11" s="44" t="s">
        <v>328</v>
      </c>
      <c r="C11" s="44"/>
      <c r="D11" s="44"/>
      <c r="E11" s="44"/>
      <c r="F11" s="44"/>
      <c r="G11" s="44"/>
      <c r="H11" s="44"/>
      <c r="I11" s="44"/>
    </row>
    <row r="12" spans="1:9" ht="15" thickBot="1">
      <c r="A12" s="239"/>
      <c r="B12" s="44" t="s">
        <v>329</v>
      </c>
      <c r="C12" s="44"/>
      <c r="D12" s="44"/>
      <c r="E12" s="44"/>
      <c r="F12" s="44"/>
      <c r="G12" s="44"/>
      <c r="H12" s="44"/>
      <c r="I12" s="44"/>
    </row>
    <row r="13" spans="1:9" ht="15" thickBot="1">
      <c r="A13" s="240"/>
      <c r="B13" s="44" t="s">
        <v>330</v>
      </c>
      <c r="C13" s="44"/>
      <c r="D13" s="44"/>
      <c r="E13" s="44"/>
      <c r="F13" s="44"/>
      <c r="G13" s="44"/>
      <c r="H13" s="44"/>
      <c r="I13" s="44"/>
    </row>
    <row r="14" spans="1:9" ht="15" thickBot="1">
      <c r="A14" s="238" t="s">
        <v>331</v>
      </c>
      <c r="B14" s="44" t="s">
        <v>332</v>
      </c>
      <c r="C14" s="44"/>
      <c r="D14" s="44"/>
      <c r="E14" s="44"/>
      <c r="F14" s="44"/>
      <c r="G14" s="44"/>
      <c r="H14" s="44"/>
      <c r="I14" s="44"/>
    </row>
    <row r="15" spans="1:9" ht="15" thickBot="1">
      <c r="A15" s="240"/>
      <c r="B15" s="44" t="s">
        <v>333</v>
      </c>
      <c r="C15" s="44"/>
      <c r="D15" s="44"/>
      <c r="E15" s="44"/>
      <c r="F15" s="44"/>
      <c r="G15" s="44"/>
      <c r="H15" s="44"/>
      <c r="I15" s="44"/>
    </row>
    <row r="16" spans="1:9" ht="15" thickBot="1">
      <c r="A16" s="45" t="s">
        <v>334</v>
      </c>
      <c r="B16" s="44" t="s">
        <v>335</v>
      </c>
      <c r="C16" s="44"/>
      <c r="D16" s="44"/>
      <c r="E16" s="44"/>
      <c r="F16" s="44"/>
      <c r="G16" s="44"/>
      <c r="H16" s="44"/>
      <c r="I16" s="44"/>
    </row>
    <row r="17" spans="1:9" ht="15" thickBot="1">
      <c r="A17" s="234" t="s">
        <v>336</v>
      </c>
      <c r="B17" s="235"/>
      <c r="C17" s="44"/>
      <c r="D17" s="44"/>
      <c r="E17" s="44"/>
      <c r="F17" s="44"/>
      <c r="G17" s="44"/>
      <c r="H17" s="44"/>
      <c r="I17" s="44"/>
    </row>
    <row r="18" spans="1:9">
      <c r="A18" s="46"/>
      <c r="B18"/>
      <c r="C18"/>
      <c r="D18"/>
      <c r="E18"/>
      <c r="F18"/>
      <c r="G18"/>
      <c r="H18"/>
      <c r="I18"/>
    </row>
    <row r="19" spans="1:9">
      <c r="A19" s="218" t="s">
        <v>337</v>
      </c>
      <c r="B19" s="218"/>
      <c r="C19" s="218"/>
      <c r="D19" s="218"/>
      <c r="E19" s="218"/>
      <c r="F19" s="218"/>
      <c r="G19" s="218"/>
      <c r="H19" s="218"/>
      <c r="I19" s="218"/>
    </row>
    <row r="20" spans="1:9" ht="15" thickBot="1"/>
    <row r="21" spans="1:9">
      <c r="A21" s="241" t="s">
        <v>338</v>
      </c>
      <c r="B21" s="244" t="s">
        <v>339</v>
      </c>
      <c r="C21" s="244" t="s">
        <v>320</v>
      </c>
      <c r="D21" s="244" t="s">
        <v>321</v>
      </c>
      <c r="E21" s="244" t="s">
        <v>340</v>
      </c>
    </row>
    <row r="22" spans="1:9" ht="15" thickBot="1">
      <c r="A22" s="242"/>
      <c r="B22" s="245"/>
      <c r="C22" s="246"/>
      <c r="D22" s="246"/>
      <c r="E22" s="246"/>
    </row>
    <row r="23" spans="1:9" ht="23.5" thickBot="1">
      <c r="A23" s="242"/>
      <c r="B23" s="246"/>
      <c r="C23" s="5" t="s">
        <v>341</v>
      </c>
      <c r="D23" s="5" t="s">
        <v>342</v>
      </c>
      <c r="E23" s="5" t="s">
        <v>342</v>
      </c>
    </row>
    <row r="24" spans="1:9" ht="15" thickBot="1">
      <c r="A24" s="242"/>
      <c r="B24" s="44" t="s">
        <v>343</v>
      </c>
      <c r="C24" s="44"/>
      <c r="D24" s="44"/>
      <c r="E24" s="44"/>
    </row>
    <row r="25" spans="1:9" ht="15" thickBot="1">
      <c r="A25" s="242"/>
      <c r="B25" s="44" t="s">
        <v>344</v>
      </c>
      <c r="C25" s="44"/>
      <c r="D25" s="44"/>
      <c r="E25" s="44"/>
    </row>
    <row r="26" spans="1:9" ht="15" thickBot="1">
      <c r="A26" s="243"/>
      <c r="B26" s="44" t="s">
        <v>345</v>
      </c>
      <c r="C26" s="44"/>
      <c r="D26" s="44"/>
      <c r="E26" s="44"/>
    </row>
    <row r="27" spans="1:9" ht="15" thickBot="1">
      <c r="A27" s="234" t="s">
        <v>336</v>
      </c>
      <c r="B27" s="235"/>
      <c r="C27" s="44"/>
      <c r="D27" s="44"/>
      <c r="E27" s="44"/>
    </row>
    <row r="28" spans="1:9">
      <c r="A28" s="236"/>
      <c r="B28" s="236"/>
      <c r="C28" s="236"/>
    </row>
    <row r="29" spans="1:9">
      <c r="A29" s="15"/>
      <c r="B29" s="15"/>
      <c r="C29" s="14"/>
    </row>
    <row r="30" spans="1:9">
      <c r="A30" s="237"/>
      <c r="B30" s="237"/>
      <c r="C30" s="237"/>
    </row>
    <row r="31" spans="1:9">
      <c r="A31" s="13"/>
      <c r="B31" s="232"/>
      <c r="C31" s="232"/>
    </row>
    <row r="32" spans="1:9">
      <c r="A32" s="13"/>
      <c r="B32" s="232"/>
      <c r="C32" s="232"/>
    </row>
    <row r="33" spans="1:3">
      <c r="A33" s="13"/>
      <c r="B33" s="232"/>
      <c r="C33" s="232"/>
    </row>
    <row r="34" spans="1:3">
      <c r="A34" s="13"/>
      <c r="B34" s="232"/>
      <c r="C34" s="232"/>
    </row>
    <row r="35" spans="1:3">
      <c r="A35" s="13"/>
      <c r="B35" s="232"/>
      <c r="C35" s="232"/>
    </row>
    <row r="36" spans="1:3">
      <c r="A36" s="13"/>
      <c r="B36" s="232"/>
      <c r="C36" s="232"/>
    </row>
    <row r="37" spans="1:3">
      <c r="A37" s="13"/>
      <c r="B37" s="233"/>
      <c r="C37" s="233"/>
    </row>
  </sheetData>
  <mergeCells count="26">
    <mergeCell ref="A5:I5"/>
    <mergeCell ref="A6:I6"/>
    <mergeCell ref="A8:A10"/>
    <mergeCell ref="B8:B10"/>
    <mergeCell ref="C8:E9"/>
    <mergeCell ref="F8:G9"/>
    <mergeCell ref="H8:I9"/>
    <mergeCell ref="A11:A13"/>
    <mergeCell ref="A14:A15"/>
    <mergeCell ref="A17:B17"/>
    <mergeCell ref="A19:I19"/>
    <mergeCell ref="A21:A26"/>
    <mergeCell ref="B21:B23"/>
    <mergeCell ref="C21:C22"/>
    <mergeCell ref="D21:D22"/>
    <mergeCell ref="E21:E22"/>
    <mergeCell ref="B34:C34"/>
    <mergeCell ref="B35:C35"/>
    <mergeCell ref="B36:C36"/>
    <mergeCell ref="B37:C37"/>
    <mergeCell ref="A27:B27"/>
    <mergeCell ref="A28:C28"/>
    <mergeCell ref="A30:C30"/>
    <mergeCell ref="B31:C31"/>
    <mergeCell ref="B32:C32"/>
    <mergeCell ref="B33:C33"/>
  </mergeCells>
  <dataValidations count="1">
    <dataValidation type="list" allowBlank="1" showInputMessage="1" showErrorMessage="1" sqref="B19" xr:uid="{E062E78E-C409-4660-861C-CBA0A085C3D3}">
      <formula1>$I$27:$I$28</formula1>
    </dataValidation>
  </dataValidations>
  <pageMargins left="0.70866141732283472" right="0.70866141732283472" top="0.74803149606299213" bottom="0.74803149606299213" header="0.31496062992125984" footer="0.31496062992125984"/>
  <pageSetup paperSize="9" scale="49" orientation="portrait" r:id="rId1"/>
  <headerFooter>
    <oddFooter>&amp;LD.3b_All. 2) Verb-CL in loco sovvenzioni ex art 53 (b)(c)</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2BAD-B67C-47AF-B2A6-C90648A3DBC0}">
  <sheetPr>
    <pageSetUpPr fitToPage="1"/>
  </sheetPr>
  <dimension ref="A1:H120"/>
  <sheetViews>
    <sheetView view="pageBreakPreview" topLeftCell="A115" zoomScale="60" zoomScaleNormal="100" workbookViewId="0">
      <selection activeCell="C120" sqref="C120:F120"/>
    </sheetView>
  </sheetViews>
  <sheetFormatPr defaultRowHeight="14"/>
  <cols>
    <col min="1" max="1" width="4.90625" style="125" bestFit="1" customWidth="1"/>
    <col min="2" max="2" width="48.36328125" style="125" customWidth="1"/>
    <col min="3" max="3" width="32.7265625" style="125" customWidth="1"/>
    <col min="4" max="4" width="26" style="125" customWidth="1"/>
    <col min="5" max="5" width="13" style="125" customWidth="1"/>
    <col min="6" max="6" width="19.36328125" style="125" customWidth="1"/>
    <col min="7" max="7" width="9.08984375" style="125" customWidth="1"/>
    <col min="8" max="8" width="255.6328125" style="125" hidden="1" customWidth="1"/>
    <col min="9" max="16384" width="8.7265625" style="125"/>
  </cols>
  <sheetData>
    <row r="1" spans="1:6" ht="39.5" customHeight="1"/>
    <row r="2" spans="1:6" ht="39.5" customHeight="1"/>
    <row r="3" spans="1:6" ht="39.5" customHeight="1"/>
    <row r="5" spans="1:6" ht="55" customHeight="1">
      <c r="A5" s="292" t="s">
        <v>414</v>
      </c>
      <c r="B5" s="292"/>
      <c r="C5" s="292"/>
      <c r="D5" s="292"/>
      <c r="E5" s="292"/>
      <c r="F5" s="292"/>
    </row>
    <row r="6" spans="1:6">
      <c r="A6" s="126"/>
      <c r="B6" s="126"/>
      <c r="C6" s="126"/>
      <c r="D6" s="126"/>
      <c r="E6" s="126"/>
      <c r="F6" s="126"/>
    </row>
    <row r="7" spans="1:6" ht="14.5" thickBot="1">
      <c r="A7" s="264" t="s">
        <v>468</v>
      </c>
      <c r="B7" s="264"/>
      <c r="C7" s="264"/>
      <c r="D7" s="264"/>
      <c r="E7" s="264"/>
      <c r="F7" s="264"/>
    </row>
    <row r="8" spans="1:6" ht="14.5" thickBot="1">
      <c r="A8" s="296" t="s">
        <v>346</v>
      </c>
      <c r="B8" s="298" t="s">
        <v>347</v>
      </c>
      <c r="C8" s="300" t="s">
        <v>348</v>
      </c>
      <c r="D8" s="301"/>
      <c r="E8" s="302" t="s">
        <v>349</v>
      </c>
      <c r="F8" s="302" t="s">
        <v>350</v>
      </c>
    </row>
    <row r="9" spans="1:6" ht="14.5" thickBot="1">
      <c r="A9" s="297"/>
      <c r="B9" s="299"/>
      <c r="C9" s="127" t="s">
        <v>351</v>
      </c>
      <c r="D9" s="128" t="s">
        <v>352</v>
      </c>
      <c r="E9" s="303"/>
      <c r="F9" s="303"/>
    </row>
    <row r="10" spans="1:6" ht="28">
      <c r="A10" s="155">
        <v>1</v>
      </c>
      <c r="B10" s="155" t="s">
        <v>353</v>
      </c>
      <c r="C10" s="129"/>
      <c r="D10" s="129"/>
      <c r="E10" s="129"/>
      <c r="F10" s="129"/>
    </row>
    <row r="11" spans="1:6" ht="28">
      <c r="A11" s="155">
        <v>2</v>
      </c>
      <c r="B11" s="155" t="s">
        <v>354</v>
      </c>
      <c r="C11" s="129"/>
      <c r="D11" s="129"/>
      <c r="E11" s="129"/>
      <c r="F11" s="129"/>
    </row>
    <row r="12" spans="1:6" ht="28">
      <c r="A12" s="156">
        <v>3</v>
      </c>
      <c r="B12" s="156" t="s">
        <v>355</v>
      </c>
      <c r="C12" s="130"/>
      <c r="D12" s="130"/>
      <c r="E12" s="130"/>
      <c r="F12" s="130"/>
    </row>
    <row r="13" spans="1:6" ht="28">
      <c r="A13" s="156">
        <v>4</v>
      </c>
      <c r="B13" s="156" t="s">
        <v>356</v>
      </c>
      <c r="C13" s="130"/>
      <c r="D13" s="130"/>
      <c r="E13" s="130"/>
      <c r="F13" s="130"/>
    </row>
    <row r="14" spans="1:6" ht="42">
      <c r="A14" s="156">
        <v>5</v>
      </c>
      <c r="B14" s="156" t="s">
        <v>357</v>
      </c>
      <c r="C14" s="130"/>
      <c r="D14" s="130"/>
      <c r="E14" s="130"/>
      <c r="F14" s="130"/>
    </row>
    <row r="15" spans="1:6" ht="42">
      <c r="A15" s="156">
        <v>6</v>
      </c>
      <c r="B15" s="156" t="s">
        <v>358</v>
      </c>
      <c r="C15" s="130"/>
      <c r="D15" s="130"/>
      <c r="E15" s="130"/>
      <c r="F15" s="130"/>
    </row>
    <row r="16" spans="1:6">
      <c r="A16" s="156">
        <v>7</v>
      </c>
      <c r="B16" s="156" t="s">
        <v>359</v>
      </c>
      <c r="C16" s="130"/>
      <c r="D16" s="130"/>
      <c r="E16" s="130"/>
      <c r="F16" s="130"/>
    </row>
    <row r="17" spans="1:6" ht="28">
      <c r="A17" s="156">
        <v>8</v>
      </c>
      <c r="B17" s="156" t="s">
        <v>360</v>
      </c>
      <c r="C17" s="130"/>
      <c r="D17" s="130"/>
      <c r="E17" s="130"/>
      <c r="F17" s="130"/>
    </row>
    <row r="18" spans="1:6" ht="28">
      <c r="A18" s="258" t="s">
        <v>81</v>
      </c>
      <c r="B18" s="258"/>
      <c r="C18" s="131" t="s">
        <v>78</v>
      </c>
      <c r="D18" s="132" t="s">
        <v>314</v>
      </c>
      <c r="E18" s="286" t="s">
        <v>80</v>
      </c>
      <c r="F18" s="287"/>
    </row>
    <row r="19" spans="1:6">
      <c r="A19" s="254"/>
      <c r="B19" s="254"/>
      <c r="C19" s="133"/>
      <c r="D19" s="134"/>
      <c r="E19" s="255"/>
      <c r="F19" s="257"/>
    </row>
    <row r="20" spans="1:6">
      <c r="A20" s="254"/>
      <c r="B20" s="254"/>
      <c r="C20" s="133"/>
      <c r="D20" s="134"/>
      <c r="E20" s="255"/>
      <c r="F20" s="257"/>
    </row>
    <row r="21" spans="1:6">
      <c r="A21" s="258"/>
      <c r="B21" s="258"/>
      <c r="C21" s="286" t="s">
        <v>79</v>
      </c>
      <c r="D21" s="287"/>
      <c r="E21" s="286"/>
      <c r="F21" s="287"/>
    </row>
    <row r="22" spans="1:6">
      <c r="A22" s="135"/>
      <c r="B22" s="135"/>
      <c r="C22" s="135"/>
      <c r="D22" s="135"/>
      <c r="E22" s="135"/>
      <c r="F22" s="135"/>
    </row>
    <row r="23" spans="1:6">
      <c r="A23" s="264" t="s">
        <v>461</v>
      </c>
      <c r="B23" s="264"/>
      <c r="C23" s="264"/>
      <c r="D23" s="264"/>
      <c r="E23" s="264"/>
      <c r="F23" s="264"/>
    </row>
    <row r="24" spans="1:6">
      <c r="A24" s="265" t="s">
        <v>68</v>
      </c>
      <c r="B24" s="265" t="s">
        <v>69</v>
      </c>
      <c r="C24" s="136" t="s">
        <v>70</v>
      </c>
      <c r="D24" s="265" t="s">
        <v>71</v>
      </c>
      <c r="E24" s="265" t="s">
        <v>72</v>
      </c>
      <c r="F24" s="265" t="s">
        <v>73</v>
      </c>
    </row>
    <row r="25" spans="1:6" ht="14.5" thickBot="1">
      <c r="A25" s="266"/>
      <c r="B25" s="266"/>
      <c r="C25" s="137" t="s">
        <v>361</v>
      </c>
      <c r="D25" s="266"/>
      <c r="E25" s="266"/>
      <c r="F25" s="266"/>
    </row>
    <row r="26" spans="1:6">
      <c r="A26" s="264" t="s">
        <v>362</v>
      </c>
      <c r="B26" s="264"/>
      <c r="C26" s="264"/>
      <c r="D26" s="264"/>
      <c r="E26" s="264"/>
      <c r="F26" s="264"/>
    </row>
    <row r="27" spans="1:6" ht="28.5" thickBot="1">
      <c r="A27" s="157">
        <v>9</v>
      </c>
      <c r="B27" s="158" t="s">
        <v>363</v>
      </c>
      <c r="C27" s="159"/>
      <c r="D27" s="139"/>
      <c r="E27" s="139"/>
      <c r="F27" s="139"/>
    </row>
    <row r="28" spans="1:6" ht="14.5" thickBot="1">
      <c r="A28" s="264" t="s">
        <v>364</v>
      </c>
      <c r="B28" s="264"/>
      <c r="C28" s="264"/>
      <c r="D28" s="264"/>
      <c r="E28" s="264"/>
      <c r="F28" s="264"/>
    </row>
    <row r="29" spans="1:6">
      <c r="A29" s="267">
        <v>10</v>
      </c>
      <c r="B29" s="267" t="s">
        <v>365</v>
      </c>
      <c r="C29" s="160" t="s">
        <v>420</v>
      </c>
      <c r="D29" s="273"/>
      <c r="E29" s="273"/>
      <c r="F29" s="273"/>
    </row>
    <row r="30" spans="1:6" ht="14.5" thickBot="1">
      <c r="A30" s="269"/>
      <c r="B30" s="269"/>
      <c r="C30" s="161" t="s">
        <v>421</v>
      </c>
      <c r="D30" s="274"/>
      <c r="E30" s="274"/>
      <c r="F30" s="274"/>
    </row>
    <row r="31" spans="1:6" ht="42.5" thickBot="1">
      <c r="A31" s="157">
        <v>11</v>
      </c>
      <c r="B31" s="158" t="s">
        <v>366</v>
      </c>
      <c r="C31" s="161" t="s">
        <v>422</v>
      </c>
      <c r="D31" s="140"/>
      <c r="E31" s="140"/>
      <c r="F31" s="140"/>
    </row>
    <row r="32" spans="1:6" ht="70.5" thickBot="1">
      <c r="A32" s="157">
        <v>12</v>
      </c>
      <c r="B32" s="158" t="s">
        <v>367</v>
      </c>
      <c r="C32" s="161" t="s">
        <v>423</v>
      </c>
      <c r="D32" s="140"/>
      <c r="E32" s="140"/>
      <c r="F32" s="140"/>
    </row>
    <row r="33" spans="1:6" ht="28.5" thickBot="1">
      <c r="A33" s="157">
        <v>13</v>
      </c>
      <c r="B33" s="158" t="s">
        <v>368</v>
      </c>
      <c r="C33" s="161" t="s">
        <v>424</v>
      </c>
      <c r="D33" s="140"/>
      <c r="E33" s="140"/>
      <c r="F33" s="140"/>
    </row>
    <row r="34" spans="1:6" ht="28.5" thickBot="1">
      <c r="A34" s="157">
        <v>14</v>
      </c>
      <c r="B34" s="158" t="s">
        <v>369</v>
      </c>
      <c r="C34" s="161" t="s">
        <v>425</v>
      </c>
      <c r="D34" s="140"/>
      <c r="E34" s="140"/>
      <c r="F34" s="140"/>
    </row>
    <row r="35" spans="1:6">
      <c r="A35" s="267">
        <v>15</v>
      </c>
      <c r="B35" s="267" t="s">
        <v>370</v>
      </c>
      <c r="C35" s="160" t="s">
        <v>426</v>
      </c>
      <c r="D35" s="273"/>
      <c r="E35" s="273"/>
      <c r="F35" s="273"/>
    </row>
    <row r="36" spans="1:6" ht="28.5" thickBot="1">
      <c r="A36" s="269"/>
      <c r="B36" s="269"/>
      <c r="C36" s="161" t="s">
        <v>427</v>
      </c>
      <c r="D36" s="274"/>
      <c r="E36" s="274"/>
      <c r="F36" s="274"/>
    </row>
    <row r="37" spans="1:6" ht="28.5" thickBot="1">
      <c r="A37" s="157">
        <v>16</v>
      </c>
      <c r="B37" s="158" t="s">
        <v>371</v>
      </c>
      <c r="C37" s="161" t="s">
        <v>426</v>
      </c>
      <c r="D37" s="140"/>
      <c r="E37" s="140"/>
      <c r="F37" s="140"/>
    </row>
    <row r="38" spans="1:6">
      <c r="A38" s="267">
        <v>17</v>
      </c>
      <c r="B38" s="267" t="s">
        <v>372</v>
      </c>
      <c r="C38" s="160" t="s">
        <v>428</v>
      </c>
      <c r="D38" s="273"/>
      <c r="E38" s="273"/>
      <c r="F38" s="273"/>
    </row>
    <row r="39" spans="1:6">
      <c r="A39" s="268"/>
      <c r="B39" s="268"/>
      <c r="C39" s="160" t="s">
        <v>429</v>
      </c>
      <c r="D39" s="277"/>
      <c r="E39" s="277"/>
      <c r="F39" s="277"/>
    </row>
    <row r="40" spans="1:6">
      <c r="A40" s="268"/>
      <c r="B40" s="268"/>
      <c r="C40" s="160" t="s">
        <v>430</v>
      </c>
      <c r="D40" s="277"/>
      <c r="E40" s="277"/>
      <c r="F40" s="277"/>
    </row>
    <row r="41" spans="1:6" ht="28.5" thickBot="1">
      <c r="A41" s="269"/>
      <c r="B41" s="269"/>
      <c r="C41" s="161" t="s">
        <v>431</v>
      </c>
      <c r="D41" s="274"/>
      <c r="E41" s="274"/>
      <c r="F41" s="274"/>
    </row>
    <row r="42" spans="1:6">
      <c r="A42" s="267">
        <v>18</v>
      </c>
      <c r="B42" s="267" t="s">
        <v>373</v>
      </c>
      <c r="C42" s="284" t="s">
        <v>430</v>
      </c>
      <c r="D42" s="273"/>
      <c r="E42" s="273"/>
      <c r="F42" s="273"/>
    </row>
    <row r="43" spans="1:6" ht="14.5" thickBot="1">
      <c r="A43" s="269"/>
      <c r="B43" s="269"/>
      <c r="C43" s="285"/>
      <c r="D43" s="274"/>
      <c r="E43" s="274"/>
      <c r="F43" s="274"/>
    </row>
    <row r="44" spans="1:6" ht="28">
      <c r="A44" s="267">
        <v>19</v>
      </c>
      <c r="B44" s="267" t="s">
        <v>374</v>
      </c>
      <c r="C44" s="160" t="s">
        <v>432</v>
      </c>
      <c r="D44" s="273"/>
      <c r="E44" s="273"/>
      <c r="F44" s="273"/>
    </row>
    <row r="45" spans="1:6" ht="14.5" thickBot="1">
      <c r="A45" s="269"/>
      <c r="B45" s="269"/>
      <c r="C45" s="161" t="s">
        <v>433</v>
      </c>
      <c r="D45" s="274"/>
      <c r="E45" s="274"/>
      <c r="F45" s="274"/>
    </row>
    <row r="46" spans="1:6">
      <c r="A46" s="264" t="s">
        <v>434</v>
      </c>
      <c r="B46" s="264"/>
      <c r="C46" s="264"/>
      <c r="D46" s="264"/>
      <c r="E46" s="264"/>
      <c r="F46" s="264"/>
    </row>
    <row r="47" spans="1:6" ht="28.5" thickBot="1">
      <c r="A47" s="157">
        <v>20</v>
      </c>
      <c r="B47" s="158" t="s">
        <v>409</v>
      </c>
      <c r="C47" s="161" t="s">
        <v>435</v>
      </c>
      <c r="D47" s="140"/>
      <c r="E47" s="140"/>
      <c r="F47" s="140"/>
    </row>
    <row r="48" spans="1:6" ht="28.5" thickBot="1">
      <c r="A48" s="157">
        <v>21</v>
      </c>
      <c r="B48" s="158" t="s">
        <v>375</v>
      </c>
      <c r="C48" s="161" t="s">
        <v>435</v>
      </c>
      <c r="D48" s="140"/>
      <c r="E48" s="140"/>
      <c r="F48" s="140"/>
    </row>
    <row r="49" spans="1:6" ht="56.5" thickBot="1">
      <c r="A49" s="157">
        <v>22</v>
      </c>
      <c r="B49" s="158" t="s">
        <v>376</v>
      </c>
      <c r="C49" s="162" t="s">
        <v>418</v>
      </c>
      <c r="D49" s="140"/>
      <c r="E49" s="140"/>
      <c r="F49" s="140"/>
    </row>
    <row r="50" spans="1:6" ht="14.5" thickBot="1">
      <c r="A50" s="264" t="s">
        <v>377</v>
      </c>
      <c r="B50" s="264"/>
      <c r="C50" s="264"/>
      <c r="D50" s="264"/>
      <c r="E50" s="264"/>
      <c r="F50" s="264"/>
    </row>
    <row r="51" spans="1:6">
      <c r="A51" s="267">
        <v>23</v>
      </c>
      <c r="B51" s="267" t="s">
        <v>378</v>
      </c>
      <c r="C51" s="160" t="s">
        <v>436</v>
      </c>
      <c r="D51" s="273"/>
      <c r="E51" s="273"/>
      <c r="F51" s="273"/>
    </row>
    <row r="52" spans="1:6">
      <c r="A52" s="268"/>
      <c r="B52" s="268"/>
      <c r="C52" s="160" t="s">
        <v>437</v>
      </c>
      <c r="D52" s="277"/>
      <c r="E52" s="277"/>
      <c r="F52" s="277"/>
    </row>
    <row r="53" spans="1:6" ht="42.5" thickBot="1">
      <c r="A53" s="269"/>
      <c r="B53" s="269"/>
      <c r="C53" s="161" t="s">
        <v>438</v>
      </c>
      <c r="D53" s="274"/>
      <c r="E53" s="274"/>
      <c r="F53" s="274"/>
    </row>
    <row r="54" spans="1:6" ht="28">
      <c r="A54" s="267">
        <v>24</v>
      </c>
      <c r="B54" s="267" t="s">
        <v>379</v>
      </c>
      <c r="C54" s="160" t="s">
        <v>439</v>
      </c>
      <c r="D54" s="273"/>
      <c r="E54" s="273"/>
      <c r="F54" s="273"/>
    </row>
    <row r="55" spans="1:6">
      <c r="A55" s="268"/>
      <c r="B55" s="268"/>
      <c r="C55" s="160" t="s">
        <v>440</v>
      </c>
      <c r="D55" s="277"/>
      <c r="E55" s="277"/>
      <c r="F55" s="277"/>
    </row>
    <row r="56" spans="1:6">
      <c r="A56" s="268"/>
      <c r="B56" s="268"/>
      <c r="C56" s="160" t="s">
        <v>435</v>
      </c>
      <c r="D56" s="277"/>
      <c r="E56" s="277"/>
      <c r="F56" s="277"/>
    </row>
    <row r="57" spans="1:6" ht="42.5" thickBot="1">
      <c r="A57" s="268"/>
      <c r="B57" s="268"/>
      <c r="C57" s="161" t="s">
        <v>441</v>
      </c>
      <c r="D57" s="277"/>
      <c r="E57" s="277"/>
      <c r="F57" s="277"/>
    </row>
    <row r="58" spans="1:6" ht="42.5" thickBot="1">
      <c r="A58" s="269"/>
      <c r="B58" s="269"/>
      <c r="C58" s="161" t="s">
        <v>441</v>
      </c>
      <c r="D58" s="274"/>
      <c r="E58" s="274"/>
      <c r="F58" s="274"/>
    </row>
    <row r="59" spans="1:6">
      <c r="A59" s="267">
        <v>25</v>
      </c>
      <c r="B59" s="267" t="s">
        <v>380</v>
      </c>
      <c r="C59" s="160" t="s">
        <v>442</v>
      </c>
      <c r="D59" s="273"/>
      <c r="E59" s="273"/>
      <c r="F59" s="273"/>
    </row>
    <row r="60" spans="1:6" ht="14.5" thickBot="1">
      <c r="A60" s="268"/>
      <c r="B60" s="268"/>
      <c r="C60" s="160" t="s">
        <v>435</v>
      </c>
      <c r="D60" s="277"/>
      <c r="E60" s="277"/>
      <c r="F60" s="277"/>
    </row>
    <row r="61" spans="1:6" ht="14.5" thickBot="1">
      <c r="A61" s="278">
        <v>26</v>
      </c>
      <c r="B61" s="278" t="s">
        <v>381</v>
      </c>
      <c r="C61" s="163" t="s">
        <v>443</v>
      </c>
      <c r="D61" s="281"/>
      <c r="E61" s="281"/>
      <c r="F61" s="281"/>
    </row>
    <row r="62" spans="1:6">
      <c r="A62" s="279"/>
      <c r="B62" s="279"/>
      <c r="C62" s="164" t="s">
        <v>444</v>
      </c>
      <c r="D62" s="282"/>
      <c r="E62" s="282"/>
      <c r="F62" s="282"/>
    </row>
    <row r="63" spans="1:6">
      <c r="A63" s="279"/>
      <c r="B63" s="279"/>
      <c r="C63" s="165" t="s">
        <v>445</v>
      </c>
      <c r="D63" s="282"/>
      <c r="E63" s="282"/>
      <c r="F63" s="282"/>
    </row>
    <row r="64" spans="1:6" ht="28">
      <c r="A64" s="279"/>
      <c r="B64" s="279"/>
      <c r="C64" s="165" t="s">
        <v>446</v>
      </c>
      <c r="D64" s="282"/>
      <c r="E64" s="282"/>
      <c r="F64" s="282"/>
    </row>
    <row r="65" spans="1:6" ht="28">
      <c r="A65" s="279"/>
      <c r="B65" s="279"/>
      <c r="C65" s="165" t="s">
        <v>447</v>
      </c>
      <c r="D65" s="282"/>
      <c r="E65" s="282"/>
      <c r="F65" s="282"/>
    </row>
    <row r="66" spans="1:6" ht="112.5" thickBot="1">
      <c r="A66" s="280"/>
      <c r="B66" s="280"/>
      <c r="C66" s="166" t="s">
        <v>382</v>
      </c>
      <c r="D66" s="283"/>
      <c r="E66" s="283"/>
      <c r="F66" s="283"/>
    </row>
    <row r="67" spans="1:6" ht="98.5" thickBot="1">
      <c r="A67" s="167">
        <v>27</v>
      </c>
      <c r="B67" s="168" t="s">
        <v>411</v>
      </c>
      <c r="C67" s="169"/>
      <c r="D67" s="141"/>
      <c r="E67" s="141"/>
      <c r="F67" s="141"/>
    </row>
    <row r="68" spans="1:6" ht="14.5" thickBot="1">
      <c r="A68" s="275" t="s">
        <v>383</v>
      </c>
      <c r="B68" s="275"/>
      <c r="C68" s="275"/>
      <c r="D68" s="275"/>
      <c r="E68" s="275"/>
      <c r="F68" s="275"/>
    </row>
    <row r="69" spans="1:6" ht="14.5" thickBot="1">
      <c r="A69" s="276" t="s">
        <v>384</v>
      </c>
      <c r="B69" s="276"/>
      <c r="C69" s="276"/>
      <c r="D69" s="276"/>
      <c r="E69" s="276"/>
      <c r="F69" s="276"/>
    </row>
    <row r="70" spans="1:6">
      <c r="A70" s="267">
        <v>28</v>
      </c>
      <c r="B70" s="267" t="s">
        <v>385</v>
      </c>
      <c r="C70" s="170" t="s">
        <v>435</v>
      </c>
      <c r="D70" s="273"/>
      <c r="E70" s="273"/>
      <c r="F70" s="273"/>
    </row>
    <row r="71" spans="1:6">
      <c r="A71" s="268"/>
      <c r="B71" s="268"/>
      <c r="C71" s="160" t="s">
        <v>448</v>
      </c>
      <c r="D71" s="277"/>
      <c r="E71" s="277"/>
      <c r="F71" s="277"/>
    </row>
    <row r="72" spans="1:6">
      <c r="A72" s="268"/>
      <c r="B72" s="268"/>
      <c r="C72" s="160" t="s">
        <v>449</v>
      </c>
      <c r="D72" s="277"/>
      <c r="E72" s="277"/>
      <c r="F72" s="277"/>
    </row>
    <row r="73" spans="1:6" ht="28">
      <c r="A73" s="268"/>
      <c r="B73" s="268"/>
      <c r="C73" s="160" t="s">
        <v>450</v>
      </c>
      <c r="D73" s="277"/>
      <c r="E73" s="277"/>
      <c r="F73" s="277"/>
    </row>
    <row r="74" spans="1:6" ht="28">
      <c r="A74" s="268"/>
      <c r="B74" s="268"/>
      <c r="C74" s="160" t="s">
        <v>451</v>
      </c>
      <c r="D74" s="277"/>
      <c r="E74" s="277"/>
      <c r="F74" s="277"/>
    </row>
    <row r="75" spans="1:6" ht="14.5" thickBot="1">
      <c r="A75" s="269"/>
      <c r="B75" s="269"/>
      <c r="C75" s="161" t="s">
        <v>452</v>
      </c>
      <c r="D75" s="274"/>
      <c r="E75" s="274"/>
      <c r="F75" s="274"/>
    </row>
    <row r="76" spans="1:6" ht="28.5" thickBot="1">
      <c r="A76" s="157">
        <v>29</v>
      </c>
      <c r="B76" s="158" t="s">
        <v>386</v>
      </c>
      <c r="C76" s="161" t="s">
        <v>450</v>
      </c>
      <c r="D76" s="140"/>
      <c r="E76" s="140"/>
      <c r="F76" s="140"/>
    </row>
    <row r="77" spans="1:6">
      <c r="A77" s="264" t="s">
        <v>387</v>
      </c>
      <c r="B77" s="264"/>
      <c r="C77" s="264"/>
      <c r="D77" s="264"/>
      <c r="E77" s="264"/>
      <c r="F77" s="264"/>
    </row>
    <row r="78" spans="1:6" ht="70.5" thickBot="1">
      <c r="A78" s="157">
        <f>+A76+1</f>
        <v>30</v>
      </c>
      <c r="B78" s="158" t="s">
        <v>410</v>
      </c>
      <c r="C78" s="160" t="s">
        <v>453</v>
      </c>
      <c r="D78" s="140"/>
      <c r="E78" s="140"/>
      <c r="F78" s="140"/>
    </row>
    <row r="79" spans="1:6" ht="28.5" thickBot="1">
      <c r="A79" s="157">
        <f>+A78+1</f>
        <v>31</v>
      </c>
      <c r="B79" s="171" t="s">
        <v>388</v>
      </c>
      <c r="C79" s="156" t="s">
        <v>454</v>
      </c>
      <c r="D79" s="142"/>
      <c r="E79" s="143"/>
      <c r="F79" s="143"/>
    </row>
    <row r="80" spans="1:6" ht="84.5" thickBot="1">
      <c r="A80" s="157">
        <v>32</v>
      </c>
      <c r="B80" s="172" t="s">
        <v>389</v>
      </c>
      <c r="C80" s="156" t="s">
        <v>453</v>
      </c>
      <c r="D80" s="142"/>
      <c r="E80" s="143"/>
      <c r="F80" s="143"/>
    </row>
    <row r="81" spans="1:6" ht="14.5" thickBot="1">
      <c r="A81" s="264" t="s">
        <v>390</v>
      </c>
      <c r="B81" s="264"/>
      <c r="C81" s="264"/>
      <c r="D81" s="264"/>
      <c r="E81" s="264"/>
      <c r="F81" s="264"/>
    </row>
    <row r="82" spans="1:6">
      <c r="A82" s="267">
        <f>+A80+1</f>
        <v>33</v>
      </c>
      <c r="B82" s="267" t="s">
        <v>391</v>
      </c>
      <c r="C82" s="173" t="s">
        <v>455</v>
      </c>
      <c r="D82" s="273"/>
      <c r="E82" s="273"/>
      <c r="F82" s="273"/>
    </row>
    <row r="83" spans="1:6" ht="14.5" thickBot="1">
      <c r="A83" s="269"/>
      <c r="B83" s="269"/>
      <c r="C83" s="174" t="s">
        <v>456</v>
      </c>
      <c r="D83" s="274"/>
      <c r="E83" s="274"/>
      <c r="F83" s="274"/>
    </row>
    <row r="84" spans="1:6" ht="28.5" thickBot="1">
      <c r="A84" s="157">
        <v>34</v>
      </c>
      <c r="B84" s="158" t="s">
        <v>392</v>
      </c>
      <c r="C84" s="174" t="s">
        <v>457</v>
      </c>
      <c r="D84" s="140"/>
      <c r="E84" s="140"/>
      <c r="F84" s="140"/>
    </row>
    <row r="85" spans="1:6">
      <c r="A85" s="267">
        <v>35</v>
      </c>
      <c r="B85" s="267" t="s">
        <v>393</v>
      </c>
      <c r="C85" s="173" t="s">
        <v>458</v>
      </c>
      <c r="D85" s="270"/>
      <c r="E85" s="270"/>
      <c r="F85" s="270"/>
    </row>
    <row r="86" spans="1:6" ht="14.5" thickBot="1">
      <c r="A86" s="269"/>
      <c r="B86" s="269"/>
      <c r="C86" s="174" t="s">
        <v>459</v>
      </c>
      <c r="D86" s="272"/>
      <c r="E86" s="272"/>
      <c r="F86" s="272"/>
    </row>
    <row r="87" spans="1:6" ht="14.5" thickBot="1">
      <c r="A87" s="264" t="s">
        <v>394</v>
      </c>
      <c r="B87" s="264"/>
      <c r="C87" s="264"/>
      <c r="D87" s="264"/>
      <c r="E87" s="264"/>
      <c r="F87" s="264"/>
    </row>
    <row r="88" spans="1:6">
      <c r="A88" s="267">
        <v>36</v>
      </c>
      <c r="B88" s="267" t="s">
        <v>395</v>
      </c>
      <c r="C88" s="175" t="s">
        <v>396</v>
      </c>
      <c r="D88" s="270"/>
      <c r="E88" s="270"/>
      <c r="F88" s="270"/>
    </row>
    <row r="89" spans="1:6">
      <c r="A89" s="268"/>
      <c r="B89" s="268"/>
      <c r="C89" s="175" t="s">
        <v>397</v>
      </c>
      <c r="D89" s="271"/>
      <c r="E89" s="271"/>
      <c r="F89" s="271"/>
    </row>
    <row r="90" spans="1:6" ht="14.5" thickBot="1">
      <c r="A90" s="269"/>
      <c r="B90" s="269"/>
      <c r="C90" s="158" t="s">
        <v>398</v>
      </c>
      <c r="D90" s="272"/>
      <c r="E90" s="272"/>
      <c r="F90" s="272"/>
    </row>
    <row r="91" spans="1:6" ht="14.5" thickBot="1">
      <c r="A91" s="264" t="s">
        <v>399</v>
      </c>
      <c r="B91" s="264"/>
      <c r="C91" s="264"/>
      <c r="D91" s="264"/>
      <c r="E91" s="264"/>
      <c r="F91" s="264"/>
    </row>
    <row r="92" spans="1:6" ht="56.5" thickBot="1">
      <c r="A92" s="176">
        <v>37</v>
      </c>
      <c r="B92" s="168" t="s">
        <v>315</v>
      </c>
      <c r="C92" s="168" t="s">
        <v>419</v>
      </c>
      <c r="D92" s="144"/>
      <c r="E92" s="144"/>
      <c r="F92" s="144"/>
    </row>
    <row r="93" spans="1:6">
      <c r="A93" s="264" t="s">
        <v>400</v>
      </c>
      <c r="B93" s="264"/>
      <c r="C93" s="264"/>
      <c r="D93" s="264"/>
      <c r="E93" s="264"/>
      <c r="F93" s="264"/>
    </row>
    <row r="94" spans="1:6" ht="56.5" thickBot="1">
      <c r="A94" s="157">
        <v>38</v>
      </c>
      <c r="B94" s="158" t="s">
        <v>401</v>
      </c>
      <c r="C94" s="177" t="s">
        <v>402</v>
      </c>
      <c r="D94" s="145"/>
      <c r="E94" s="145"/>
      <c r="F94" s="145"/>
    </row>
    <row r="95" spans="1:6" ht="42.5" thickBot="1">
      <c r="A95" s="176">
        <v>39</v>
      </c>
      <c r="B95" s="168" t="s">
        <v>413</v>
      </c>
      <c r="C95" s="168"/>
      <c r="D95" s="144"/>
      <c r="E95" s="144"/>
      <c r="F95" s="144"/>
    </row>
    <row r="96" spans="1:6">
      <c r="A96" s="264" t="s">
        <v>403</v>
      </c>
      <c r="B96" s="264"/>
      <c r="C96" s="264"/>
      <c r="D96" s="264"/>
      <c r="E96" s="264"/>
      <c r="F96" s="264"/>
    </row>
    <row r="97" spans="1:6">
      <c r="A97" s="146"/>
      <c r="B97" s="146"/>
      <c r="C97" s="146"/>
      <c r="D97" s="146"/>
      <c r="E97" s="146"/>
      <c r="F97" s="146"/>
    </row>
    <row r="98" spans="1:6">
      <c r="A98" s="265" t="s">
        <v>68</v>
      </c>
      <c r="B98" s="265" t="s">
        <v>69</v>
      </c>
      <c r="C98" s="136" t="s">
        <v>70</v>
      </c>
      <c r="D98" s="265" t="s">
        <v>71</v>
      </c>
      <c r="E98" s="265" t="s">
        <v>72</v>
      </c>
      <c r="F98" s="265" t="s">
        <v>73</v>
      </c>
    </row>
    <row r="99" spans="1:6" ht="14.5" thickBot="1">
      <c r="A99" s="266"/>
      <c r="B99" s="266"/>
      <c r="C99" s="137" t="s">
        <v>361</v>
      </c>
      <c r="D99" s="266"/>
      <c r="E99" s="266"/>
      <c r="F99" s="266"/>
    </row>
    <row r="100" spans="1:6" ht="28.5" thickBot="1">
      <c r="A100" s="157">
        <v>40</v>
      </c>
      <c r="B100" s="158" t="s">
        <v>404</v>
      </c>
      <c r="C100" s="158"/>
      <c r="D100" s="138"/>
      <c r="E100" s="138"/>
      <c r="F100" s="138"/>
    </row>
    <row r="101" spans="1:6" ht="28.5" thickBot="1">
      <c r="A101" s="157">
        <v>41</v>
      </c>
      <c r="B101" s="158" t="s">
        <v>405</v>
      </c>
      <c r="C101" s="158"/>
      <c r="D101" s="138"/>
      <c r="E101" s="138"/>
      <c r="F101" s="138"/>
    </row>
    <row r="102" spans="1:6" ht="28.5" thickBot="1">
      <c r="A102" s="157">
        <v>42</v>
      </c>
      <c r="B102" s="158" t="s">
        <v>406</v>
      </c>
      <c r="C102" s="158"/>
      <c r="D102" s="138"/>
      <c r="E102" s="138"/>
      <c r="F102" s="138"/>
    </row>
    <row r="103" spans="1:6" ht="42.5" thickBot="1">
      <c r="A103" s="157">
        <v>43</v>
      </c>
      <c r="B103" s="158" t="s">
        <v>407</v>
      </c>
      <c r="C103" s="158" t="s">
        <v>408</v>
      </c>
      <c r="D103" s="138"/>
      <c r="E103" s="138"/>
      <c r="F103" s="138"/>
    </row>
    <row r="104" spans="1:6" ht="42">
      <c r="A104" s="258" t="s">
        <v>81</v>
      </c>
      <c r="B104" s="258"/>
      <c r="C104" s="259" t="s">
        <v>78</v>
      </c>
      <c r="D104" s="260"/>
      <c r="E104" s="261"/>
      <c r="F104" s="132" t="s">
        <v>314</v>
      </c>
    </row>
    <row r="105" spans="1:6">
      <c r="A105" s="254"/>
      <c r="B105" s="254"/>
      <c r="C105" s="262"/>
      <c r="D105" s="263"/>
      <c r="E105" s="263"/>
    </row>
    <row r="106" spans="1:6">
      <c r="A106" s="254"/>
      <c r="B106" s="254"/>
      <c r="C106" s="255"/>
      <c r="D106" s="256"/>
      <c r="E106" s="257"/>
      <c r="F106" s="147"/>
    </row>
    <row r="107" spans="1:6">
      <c r="A107" s="254"/>
      <c r="B107" s="254"/>
      <c r="C107" s="255"/>
      <c r="D107" s="256"/>
      <c r="E107" s="257"/>
      <c r="F107" s="147"/>
    </row>
    <row r="108" spans="1:6">
      <c r="A108" s="258"/>
      <c r="B108" s="258"/>
      <c r="C108" s="258" t="s">
        <v>79</v>
      </c>
      <c r="D108" s="258"/>
      <c r="E108" s="258"/>
      <c r="F108" s="258"/>
    </row>
    <row r="109" spans="1:6" s="148" customFormat="1" ht="14.5">
      <c r="A109" s="264" t="s">
        <v>462</v>
      </c>
      <c r="B109" s="264"/>
      <c r="C109" s="264"/>
      <c r="D109" s="264"/>
      <c r="E109" s="264"/>
      <c r="F109" s="264"/>
    </row>
    <row r="110" spans="1:6" s="149" customFormat="1" ht="14.5">
      <c r="A110" s="293" t="s">
        <v>68</v>
      </c>
      <c r="B110" s="265" t="s">
        <v>69</v>
      </c>
      <c r="C110" s="136" t="s">
        <v>70</v>
      </c>
      <c r="D110" s="265" t="s">
        <v>71</v>
      </c>
      <c r="E110" s="265" t="s">
        <v>72</v>
      </c>
      <c r="F110" s="265" t="s">
        <v>73</v>
      </c>
    </row>
    <row r="111" spans="1:6" s="149" customFormat="1" ht="15" thickBot="1">
      <c r="A111" s="294"/>
      <c r="B111" s="295"/>
      <c r="C111" s="137" t="s">
        <v>361</v>
      </c>
      <c r="D111" s="266"/>
      <c r="E111" s="266"/>
      <c r="F111" s="266"/>
    </row>
    <row r="112" spans="1:6" s="149" customFormat="1" ht="27.5" thickBot="1">
      <c r="A112" s="178">
        <v>44</v>
      </c>
      <c r="B112" s="179" t="s">
        <v>463</v>
      </c>
      <c r="C112" s="150"/>
      <c r="D112" s="151"/>
      <c r="E112" s="151"/>
      <c r="F112" s="151"/>
    </row>
    <row r="113" spans="1:6" s="149" customFormat="1" ht="14.5">
      <c r="A113" s="310">
        <v>45</v>
      </c>
      <c r="B113" s="312" t="s">
        <v>464</v>
      </c>
      <c r="C113" s="314"/>
      <c r="D113" s="316"/>
      <c r="E113" s="316"/>
      <c r="F113" s="316"/>
    </row>
    <row r="114" spans="1:6" s="149" customFormat="1" ht="77.5" customHeight="1" thickBot="1">
      <c r="A114" s="311"/>
      <c r="B114" s="313"/>
      <c r="C114" s="315"/>
      <c r="D114" s="317"/>
      <c r="E114" s="317"/>
      <c r="F114" s="317"/>
    </row>
    <row r="115" spans="1:6" s="149" customFormat="1" ht="68" thickBot="1">
      <c r="A115" s="180">
        <v>46</v>
      </c>
      <c r="B115" s="181" t="s">
        <v>465</v>
      </c>
      <c r="C115" s="152"/>
      <c r="D115" s="153"/>
      <c r="E115" s="153"/>
      <c r="F115" s="153"/>
    </row>
    <row r="116" spans="1:6" s="149" customFormat="1" ht="42">
      <c r="A116" s="288" t="s">
        <v>81</v>
      </c>
      <c r="B116" s="288"/>
      <c r="C116" s="289" t="s">
        <v>78</v>
      </c>
      <c r="D116" s="290"/>
      <c r="E116" s="291"/>
      <c r="F116" s="154" t="s">
        <v>314</v>
      </c>
    </row>
    <row r="117" spans="1:6" s="149" customFormat="1" ht="14.5">
      <c r="A117" s="304"/>
      <c r="B117" s="304"/>
      <c r="C117" s="305"/>
      <c r="D117" s="306"/>
      <c r="E117" s="306"/>
      <c r="F117" s="148"/>
    </row>
    <row r="118" spans="1:6" s="149" customFormat="1" ht="14.5">
      <c r="A118" s="304"/>
      <c r="B118" s="304"/>
      <c r="C118" s="307"/>
      <c r="D118" s="308"/>
      <c r="E118" s="309"/>
      <c r="F118" s="153"/>
    </row>
    <row r="119" spans="1:6" s="149" customFormat="1" ht="14.5">
      <c r="A119" s="304"/>
      <c r="B119" s="304"/>
      <c r="C119" s="307"/>
      <c r="D119" s="308"/>
      <c r="E119" s="309"/>
      <c r="F119" s="153"/>
    </row>
    <row r="120" spans="1:6" s="148" customFormat="1" ht="14.5">
      <c r="A120" s="288"/>
      <c r="B120" s="288"/>
      <c r="C120" s="288" t="s">
        <v>79</v>
      </c>
      <c r="D120" s="288"/>
      <c r="E120" s="288"/>
      <c r="F120" s="288"/>
    </row>
  </sheetData>
  <sheetProtection algorithmName="SHA-512" hashValue="qmgrGeh8LwXGKnn0Spnj1B1rY8yweEva9/DTbJ14QZEvhVgFRTcRsBSwo89VCjEUDauJFm76MqU1cNSbS8/31Q==" saltValue="+7lZklWQYiyzF1rZUCyheg==" spinCount="100000" sheet="1" objects="1" scenarios="1" selectLockedCells="1"/>
  <mergeCells count="137">
    <mergeCell ref="A117:B117"/>
    <mergeCell ref="C117:E117"/>
    <mergeCell ref="A118:B118"/>
    <mergeCell ref="C118:E118"/>
    <mergeCell ref="A119:B119"/>
    <mergeCell ref="C119:E119"/>
    <mergeCell ref="A120:B120"/>
    <mergeCell ref="C120:F120"/>
    <mergeCell ref="A113:A114"/>
    <mergeCell ref="B113:B114"/>
    <mergeCell ref="C113:C114"/>
    <mergeCell ref="D113:D114"/>
    <mergeCell ref="E113:E114"/>
    <mergeCell ref="F113:F114"/>
    <mergeCell ref="A116:B116"/>
    <mergeCell ref="C116:E116"/>
    <mergeCell ref="A5:F5"/>
    <mergeCell ref="A109:F109"/>
    <mergeCell ref="A110:A111"/>
    <mergeCell ref="B110:B111"/>
    <mergeCell ref="D110:D111"/>
    <mergeCell ref="E110:E111"/>
    <mergeCell ref="F110:F111"/>
    <mergeCell ref="A18:B18"/>
    <mergeCell ref="E18:F18"/>
    <mergeCell ref="A19:B19"/>
    <mergeCell ref="E19:F19"/>
    <mergeCell ref="A20:B20"/>
    <mergeCell ref="E20:F20"/>
    <mergeCell ref="A7:F7"/>
    <mergeCell ref="A8:A9"/>
    <mergeCell ref="B8:B9"/>
    <mergeCell ref="C8:D8"/>
    <mergeCell ref="E8:E9"/>
    <mergeCell ref="F8:F9"/>
    <mergeCell ref="A26:F26"/>
    <mergeCell ref="A28:F28"/>
    <mergeCell ref="A29:A30"/>
    <mergeCell ref="B29:B30"/>
    <mergeCell ref="D29:D30"/>
    <mergeCell ref="E29:E30"/>
    <mergeCell ref="F29:F30"/>
    <mergeCell ref="A21:B21"/>
    <mergeCell ref="C21:D21"/>
    <mergeCell ref="E21:F21"/>
    <mergeCell ref="A23:F23"/>
    <mergeCell ref="A24:A25"/>
    <mergeCell ref="B24:B25"/>
    <mergeCell ref="D24:D25"/>
    <mergeCell ref="E24:E25"/>
    <mergeCell ref="F24:F25"/>
    <mergeCell ref="A38:A41"/>
    <mergeCell ref="B38:B41"/>
    <mergeCell ref="D38:D41"/>
    <mergeCell ref="E38:E41"/>
    <mergeCell ref="F38:F41"/>
    <mergeCell ref="A35:A36"/>
    <mergeCell ref="B35:B36"/>
    <mergeCell ref="D35:D36"/>
    <mergeCell ref="E35:E36"/>
    <mergeCell ref="F35:F36"/>
    <mergeCell ref="A44:A45"/>
    <mergeCell ref="B44:B45"/>
    <mergeCell ref="D44:D45"/>
    <mergeCell ref="E44:E45"/>
    <mergeCell ref="F44:F45"/>
    <mergeCell ref="A42:A43"/>
    <mergeCell ref="B42:B43"/>
    <mergeCell ref="C42:C43"/>
    <mergeCell ref="D42:D43"/>
    <mergeCell ref="E42:E43"/>
    <mergeCell ref="F42:F43"/>
    <mergeCell ref="A54:A58"/>
    <mergeCell ref="B54:B58"/>
    <mergeCell ref="D54:D58"/>
    <mergeCell ref="E54:E58"/>
    <mergeCell ref="F54:F58"/>
    <mergeCell ref="A46:F46"/>
    <mergeCell ref="A50:F50"/>
    <mergeCell ref="A51:A53"/>
    <mergeCell ref="B51:B53"/>
    <mergeCell ref="D51:D53"/>
    <mergeCell ref="E51:E53"/>
    <mergeCell ref="F51:F53"/>
    <mergeCell ref="A61:A66"/>
    <mergeCell ref="B61:B66"/>
    <mergeCell ref="D61:D66"/>
    <mergeCell ref="E61:E66"/>
    <mergeCell ref="F61:F66"/>
    <mergeCell ref="A59:A60"/>
    <mergeCell ref="B59:B60"/>
    <mergeCell ref="D59:D60"/>
    <mergeCell ref="E59:E60"/>
    <mergeCell ref="F59:F60"/>
    <mergeCell ref="A81:F81"/>
    <mergeCell ref="A77:F77"/>
    <mergeCell ref="A68:F68"/>
    <mergeCell ref="A69:F69"/>
    <mergeCell ref="A70:A75"/>
    <mergeCell ref="B70:B75"/>
    <mergeCell ref="D70:D75"/>
    <mergeCell ref="E70:E75"/>
    <mergeCell ref="F70:F75"/>
    <mergeCell ref="A85:A86"/>
    <mergeCell ref="B85:B86"/>
    <mergeCell ref="D85:D86"/>
    <mergeCell ref="E85:E86"/>
    <mergeCell ref="F85:F86"/>
    <mergeCell ref="A82:A83"/>
    <mergeCell ref="B82:B83"/>
    <mergeCell ref="D82:D83"/>
    <mergeCell ref="E82:E83"/>
    <mergeCell ref="F82:F83"/>
    <mergeCell ref="A96:F96"/>
    <mergeCell ref="A98:A99"/>
    <mergeCell ref="B98:B99"/>
    <mergeCell ref="D98:D99"/>
    <mergeCell ref="E98:E99"/>
    <mergeCell ref="F98:F99"/>
    <mergeCell ref="A93:F93"/>
    <mergeCell ref="A91:F91"/>
    <mergeCell ref="A87:F87"/>
    <mergeCell ref="A88:A90"/>
    <mergeCell ref="B88:B90"/>
    <mergeCell ref="D88:D90"/>
    <mergeCell ref="E88:E90"/>
    <mergeCell ref="F88:F90"/>
    <mergeCell ref="A107:B107"/>
    <mergeCell ref="C107:E107"/>
    <mergeCell ref="A108:B108"/>
    <mergeCell ref="C108:F108"/>
    <mergeCell ref="A104:B104"/>
    <mergeCell ref="C104:E104"/>
    <mergeCell ref="A105:B105"/>
    <mergeCell ref="C105:E105"/>
    <mergeCell ref="A106:B106"/>
    <mergeCell ref="C106:E106"/>
  </mergeCells>
  <pageMargins left="0.70866141732283472" right="0.70866141732283472" top="0.74803149606299213" bottom="0.74803149606299213" header="0.31496062992125984" footer="0.31496062992125984"/>
  <pageSetup paperSize="9" scale="60" fitToHeight="0" orientation="portrait" r:id="rId1"/>
  <headerFooter>
    <oddFooter>&amp;LD.3b_All. 2) Verb-CL in loco sovvenzioni ex art 53 (b)(c)</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7300-96AE-4620-A679-FB9D7E968CE0}">
  <sheetPr codeName="Sheet5">
    <pageSetUpPr fitToPage="1"/>
  </sheetPr>
  <dimension ref="A1:L25"/>
  <sheetViews>
    <sheetView view="pageBreakPreview" topLeftCell="A3" zoomScale="90" zoomScaleNormal="100" zoomScaleSheetLayoutView="90" workbookViewId="0">
      <selection activeCell="D9" sqref="D9:H9"/>
    </sheetView>
  </sheetViews>
  <sheetFormatPr defaultRowHeight="14.5"/>
  <cols>
    <col min="1" max="1" width="20.453125" style="4" bestFit="1" customWidth="1"/>
    <col min="2" max="2" width="17.81640625" style="4" bestFit="1" customWidth="1"/>
    <col min="3" max="3" width="11.26953125" style="3" bestFit="1" customWidth="1"/>
    <col min="4" max="4" width="8.7265625" style="3" customWidth="1"/>
    <col min="5" max="5" width="8.7265625" style="3"/>
    <col min="6" max="6" width="13.453125" style="3" customWidth="1"/>
    <col min="7" max="7" width="12.1796875" style="3" customWidth="1"/>
    <col min="8" max="8" width="9.08984375" style="3" customWidth="1"/>
    <col min="9" max="9" width="6" style="3" customWidth="1"/>
    <col min="10" max="10" width="10.26953125" style="3" customWidth="1"/>
    <col min="11" max="11" width="8.7265625" style="3" customWidth="1"/>
    <col min="12" max="12" width="12.81640625" style="3" customWidth="1"/>
    <col min="13" max="16384" width="8.7265625" style="3"/>
  </cols>
  <sheetData>
    <row r="1" spans="1:12" ht="39.5" customHeight="1">
      <c r="A1" s="34" t="s">
        <v>294</v>
      </c>
    </row>
    <row r="2" spans="1:12" ht="39.5" customHeight="1"/>
    <row r="3" spans="1:12" ht="39.5" customHeight="1"/>
    <row r="5" spans="1:12" ht="46.5" customHeight="1" thickBot="1">
      <c r="A5" s="318" t="s">
        <v>414</v>
      </c>
      <c r="B5" s="318"/>
      <c r="C5" s="318"/>
      <c r="D5" s="318"/>
      <c r="E5" s="318"/>
      <c r="F5" s="318"/>
      <c r="G5" s="318"/>
      <c r="H5" s="318"/>
      <c r="I5" s="318"/>
      <c r="J5" s="318"/>
      <c r="K5" s="318"/>
      <c r="L5" s="318"/>
    </row>
    <row r="6" spans="1:12" s="33" customFormat="1" ht="15" thickBot="1">
      <c r="A6" s="319" t="s">
        <v>316</v>
      </c>
      <c r="B6" s="320"/>
      <c r="C6" s="320"/>
      <c r="D6" s="320"/>
      <c r="E6" s="320"/>
      <c r="F6" s="320"/>
      <c r="G6" s="320"/>
      <c r="H6" s="320"/>
      <c r="I6" s="320"/>
      <c r="J6" s="320"/>
      <c r="K6" s="320"/>
      <c r="L6" s="321"/>
    </row>
    <row r="7" spans="1:12" s="33" customFormat="1" ht="15" thickBot="1">
      <c r="A7" s="319" t="s">
        <v>278</v>
      </c>
      <c r="B7" s="320"/>
      <c r="C7" s="320"/>
      <c r="D7" s="320"/>
      <c r="E7" s="320"/>
      <c r="F7" s="320"/>
      <c r="G7" s="320"/>
      <c r="H7" s="320"/>
      <c r="I7" s="320"/>
      <c r="J7" s="320"/>
      <c r="K7" s="320"/>
      <c r="L7" s="321"/>
    </row>
    <row r="8" spans="1:12" ht="15" thickBot="1">
      <c r="A8" s="322" t="s">
        <v>279</v>
      </c>
      <c r="B8" s="323"/>
      <c r="C8" s="324"/>
      <c r="D8" s="322" t="s">
        <v>280</v>
      </c>
      <c r="E8" s="323"/>
      <c r="F8" s="323"/>
      <c r="G8" s="323"/>
      <c r="H8" s="324"/>
      <c r="I8" s="322" t="s">
        <v>281</v>
      </c>
      <c r="J8" s="323"/>
      <c r="K8" s="323"/>
      <c r="L8" s="323"/>
    </row>
    <row r="9" spans="1:12" ht="15" thickBot="1">
      <c r="A9" s="326"/>
      <c r="B9" s="327"/>
      <c r="C9" s="328"/>
      <c r="D9" s="326"/>
      <c r="E9" s="327"/>
      <c r="F9" s="327"/>
      <c r="G9" s="327"/>
      <c r="H9" s="328"/>
      <c r="I9" s="326"/>
      <c r="J9" s="327"/>
      <c r="K9" s="327"/>
      <c r="L9" s="328"/>
    </row>
    <row r="10" spans="1:12" s="33" customFormat="1" ht="15" thickBot="1">
      <c r="A10" s="319" t="s">
        <v>278</v>
      </c>
      <c r="B10" s="320"/>
      <c r="C10" s="320"/>
      <c r="D10" s="320"/>
      <c r="E10" s="320"/>
      <c r="F10" s="320"/>
      <c r="G10" s="320"/>
      <c r="H10" s="320"/>
      <c r="I10" s="320"/>
      <c r="J10" s="320"/>
      <c r="K10" s="320"/>
      <c r="L10" s="321"/>
    </row>
    <row r="11" spans="1:12">
      <c r="A11" s="241" t="s">
        <v>295</v>
      </c>
      <c r="B11" s="241" t="s">
        <v>282</v>
      </c>
      <c r="C11" s="244" t="s">
        <v>283</v>
      </c>
      <c r="D11" s="248"/>
      <c r="E11" s="241" t="s">
        <v>284</v>
      </c>
      <c r="F11" s="241" t="s">
        <v>285</v>
      </c>
      <c r="G11" s="241" t="s">
        <v>286</v>
      </c>
      <c r="H11" s="244" t="s">
        <v>284</v>
      </c>
      <c r="I11" s="248"/>
      <c r="J11" s="244" t="s">
        <v>287</v>
      </c>
      <c r="K11" s="244" t="s">
        <v>288</v>
      </c>
      <c r="L11" s="244" t="s">
        <v>289</v>
      </c>
    </row>
    <row r="12" spans="1:12">
      <c r="A12" s="242"/>
      <c r="B12" s="242"/>
      <c r="C12" s="245"/>
      <c r="D12" s="325"/>
      <c r="E12" s="242"/>
      <c r="F12" s="242"/>
      <c r="G12" s="242" t="s">
        <v>290</v>
      </c>
      <c r="H12" s="245"/>
      <c r="I12" s="325"/>
      <c r="J12" s="245"/>
      <c r="K12" s="245"/>
      <c r="L12" s="245"/>
    </row>
    <row r="13" spans="1:12">
      <c r="A13" s="37" t="s">
        <v>296</v>
      </c>
      <c r="B13" s="38"/>
      <c r="C13" s="39"/>
      <c r="D13" s="39"/>
      <c r="E13" s="39"/>
      <c r="F13" s="39"/>
      <c r="G13" s="39"/>
      <c r="H13" s="39"/>
      <c r="I13" s="39"/>
      <c r="J13" s="39"/>
      <c r="K13" s="39"/>
      <c r="L13" s="39"/>
    </row>
    <row r="14" spans="1:12">
      <c r="A14" s="37" t="s">
        <v>297</v>
      </c>
      <c r="B14" s="38"/>
      <c r="C14" s="39"/>
      <c r="D14" s="39"/>
      <c r="E14" s="39"/>
      <c r="F14" s="39"/>
      <c r="G14" s="39"/>
      <c r="H14" s="39"/>
      <c r="I14" s="39"/>
      <c r="J14" s="39"/>
      <c r="K14" s="39"/>
      <c r="L14" s="39"/>
    </row>
    <row r="15" spans="1:12">
      <c r="A15" s="37" t="s">
        <v>298</v>
      </c>
      <c r="B15" s="38"/>
      <c r="C15" s="39"/>
      <c r="D15" s="39"/>
      <c r="E15" s="39"/>
      <c r="F15" s="39"/>
      <c r="G15" s="39"/>
      <c r="H15" s="39"/>
      <c r="I15" s="39"/>
      <c r="J15" s="39"/>
      <c r="K15" s="39"/>
      <c r="L15" s="39"/>
    </row>
    <row r="16" spans="1:12">
      <c r="A16" s="37" t="s">
        <v>299</v>
      </c>
      <c r="B16" s="38"/>
      <c r="C16" s="39"/>
      <c r="D16" s="39"/>
      <c r="E16" s="39"/>
      <c r="F16" s="39"/>
      <c r="G16" s="39"/>
      <c r="H16" s="39"/>
      <c r="I16" s="39"/>
      <c r="J16" s="39"/>
      <c r="K16" s="39"/>
      <c r="L16" s="39"/>
    </row>
    <row r="17" spans="1:12" ht="15" thickBot="1">
      <c r="A17" s="37" t="s">
        <v>300</v>
      </c>
      <c r="B17" s="38"/>
      <c r="C17" s="39"/>
      <c r="D17" s="39"/>
      <c r="E17" s="39"/>
      <c r="F17" s="39"/>
      <c r="G17" s="39"/>
      <c r="H17" s="39"/>
      <c r="I17" s="39"/>
      <c r="J17" s="39"/>
      <c r="K17" s="39"/>
      <c r="L17" s="39"/>
    </row>
    <row r="18" spans="1:12" ht="15" thickBot="1">
      <c r="A18" s="40" t="s">
        <v>301</v>
      </c>
      <c r="B18" s="40" t="s">
        <v>291</v>
      </c>
      <c r="C18" s="40" t="s">
        <v>292</v>
      </c>
      <c r="D18" s="40" t="s">
        <v>284</v>
      </c>
    </row>
    <row r="19" spans="1:12" ht="15" thickBot="1">
      <c r="A19" s="35" t="s">
        <v>302</v>
      </c>
      <c r="B19" s="41"/>
      <c r="C19" s="41"/>
      <c r="D19" s="41"/>
    </row>
    <row r="20" spans="1:12" ht="15" thickBot="1">
      <c r="A20" s="36" t="s">
        <v>293</v>
      </c>
      <c r="B20" s="42"/>
      <c r="C20" s="42"/>
      <c r="D20" s="42"/>
    </row>
    <row r="21" spans="1:12" ht="15" thickBot="1">
      <c r="A21" s="36" t="s">
        <v>303</v>
      </c>
      <c r="B21" s="42"/>
      <c r="C21" s="42"/>
      <c r="D21" s="42"/>
    </row>
    <row r="22" spans="1:12" ht="15" thickBot="1">
      <c r="A22" s="36" t="s">
        <v>304</v>
      </c>
      <c r="B22" s="42"/>
      <c r="C22" s="42"/>
      <c r="D22" s="42"/>
    </row>
    <row r="23" spans="1:12" ht="15" thickBot="1">
      <c r="A23" s="36" t="s">
        <v>305</v>
      </c>
      <c r="B23" s="42"/>
      <c r="C23" s="42"/>
      <c r="D23" s="42"/>
    </row>
    <row r="24" spans="1:12" ht="15" thickBot="1">
      <c r="A24" s="36" t="s">
        <v>306</v>
      </c>
      <c r="B24" s="42"/>
      <c r="C24" s="42"/>
      <c r="D24" s="42"/>
    </row>
    <row r="25" spans="1:12" ht="15" thickBot="1">
      <c r="A25" s="36" t="s">
        <v>307</v>
      </c>
      <c r="B25" s="42"/>
      <c r="C25" s="42"/>
      <c r="D25" s="42"/>
    </row>
  </sheetData>
  <mergeCells count="20">
    <mergeCell ref="H11:I12"/>
    <mergeCell ref="J11:J12"/>
    <mergeCell ref="K11:K12"/>
    <mergeCell ref="L11:L12"/>
    <mergeCell ref="A9:C9"/>
    <mergeCell ref="D9:H9"/>
    <mergeCell ref="I9:L9"/>
    <mergeCell ref="A10:L10"/>
    <mergeCell ref="A11:A12"/>
    <mergeCell ref="B11:B12"/>
    <mergeCell ref="C11:D12"/>
    <mergeCell ref="E11:E12"/>
    <mergeCell ref="F11:F12"/>
    <mergeCell ref="G11:G12"/>
    <mergeCell ref="A5:L5"/>
    <mergeCell ref="A6:L6"/>
    <mergeCell ref="A7:L7"/>
    <mergeCell ref="A8:C8"/>
    <mergeCell ref="D8:H8"/>
    <mergeCell ref="I8:L8"/>
  </mergeCells>
  <pageMargins left="0.70866141732283472" right="0.70866141732283472" top="0.74803149606299213" bottom="0.74803149606299213" header="0.31496062992125984" footer="0.31496062992125984"/>
  <pageSetup paperSize="9" scale="62" fitToHeight="0" orientation="portrait" r:id="rId1"/>
  <headerFooter>
    <oddFooter>&amp;LD.3b_All. 2) Verb-CL in loco sovvenzioni ex art 53 (b)(c)</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FA0A-5CB8-42D8-823C-7B58C9E46024}">
  <sheetPr codeName="Sheet6"/>
  <dimension ref="A5:I53"/>
  <sheetViews>
    <sheetView view="pageBreakPreview" zoomScale="70" zoomScaleNormal="100" zoomScaleSheetLayoutView="70" workbookViewId="0">
      <selection activeCell="B12" sqref="B12"/>
    </sheetView>
  </sheetViews>
  <sheetFormatPr defaultRowHeight="14.5"/>
  <cols>
    <col min="1" max="1" width="38.7265625" style="4" bestFit="1" customWidth="1"/>
    <col min="2" max="2" width="39" style="4" customWidth="1"/>
    <col min="3" max="3" width="28.08984375" style="12" customWidth="1"/>
    <col min="4" max="7" width="8.7265625" style="12"/>
    <col min="8" max="8" width="9.08984375" style="12" customWidth="1"/>
    <col min="9" max="9" width="255.6328125" style="12" hidden="1" customWidth="1"/>
    <col min="10" max="16384" width="8.7265625" style="12"/>
  </cols>
  <sheetData>
    <row r="5" spans="1:3" ht="50.5" customHeight="1">
      <c r="A5" s="217" t="s">
        <v>412</v>
      </c>
      <c r="B5" s="217"/>
      <c r="C5" s="217"/>
    </row>
    <row r="6" spans="1:3">
      <c r="A6" s="218" t="s">
        <v>99</v>
      </c>
      <c r="B6" s="218"/>
      <c r="C6" s="218"/>
    </row>
    <row r="7" spans="1:3" ht="92" customHeight="1">
      <c r="A7" s="339" t="s">
        <v>98</v>
      </c>
      <c r="B7" s="339"/>
      <c r="C7" s="339"/>
    </row>
    <row r="8" spans="1:3">
      <c r="A8" s="24" t="s">
        <v>97</v>
      </c>
      <c r="B8" s="19"/>
      <c r="C8" s="19"/>
    </row>
    <row r="9" spans="1:3">
      <c r="A9" s="24" t="s">
        <v>96</v>
      </c>
      <c r="B9" s="12"/>
    </row>
    <row r="10" spans="1:3">
      <c r="A10" s="23"/>
      <c r="B10" s="12"/>
    </row>
    <row r="11" spans="1:3">
      <c r="A11" s="23"/>
      <c r="B11" s="12"/>
    </row>
    <row r="12" spans="1:3">
      <c r="A12" s="20"/>
      <c r="B12" s="12"/>
    </row>
    <row r="13" spans="1:3">
      <c r="A13" s="20"/>
      <c r="B13" s="19"/>
    </row>
    <row r="14" spans="1:3">
      <c r="A14" s="20"/>
      <c r="B14" s="19"/>
    </row>
    <row r="15" spans="1:3">
      <c r="A15" s="20"/>
      <c r="B15" s="19"/>
    </row>
    <row r="16" spans="1:3">
      <c r="A16" s="20"/>
      <c r="B16" s="19"/>
    </row>
    <row r="17" spans="1:3">
      <c r="A17" s="22"/>
      <c r="B17" s="21"/>
    </row>
    <row r="18" spans="1:3">
      <c r="A18" s="22"/>
      <c r="B18" s="21"/>
    </row>
    <row r="19" spans="1:3">
      <c r="A19" s="22"/>
      <c r="B19" s="21"/>
    </row>
    <row r="20" spans="1:3">
      <c r="A20" s="20"/>
      <c r="B20" s="21"/>
    </row>
    <row r="21" spans="1:3">
      <c r="A21" s="20"/>
      <c r="B21" s="21"/>
    </row>
    <row r="22" spans="1:3">
      <c r="A22" s="20"/>
      <c r="B22" s="21"/>
    </row>
    <row r="23" spans="1:3">
      <c r="A23" s="20"/>
      <c r="B23" s="19"/>
    </row>
    <row r="25" spans="1:3">
      <c r="A25" s="332"/>
      <c r="B25" s="332"/>
      <c r="C25" s="332"/>
    </row>
    <row r="26" spans="1:3">
      <c r="A26" s="6"/>
      <c r="B26" s="6"/>
      <c r="C26" s="6"/>
    </row>
    <row r="27" spans="1:3">
      <c r="A27" s="18"/>
      <c r="B27" s="329"/>
      <c r="C27" s="329"/>
    </row>
    <row r="28" spans="1:3">
      <c r="A28" s="18"/>
      <c r="B28" s="329"/>
      <c r="C28" s="329"/>
    </row>
    <row r="29" spans="1:3">
      <c r="A29" s="18"/>
      <c r="B29" s="331"/>
      <c r="C29" s="331"/>
    </row>
    <row r="30" spans="1:3">
      <c r="A30" s="18"/>
      <c r="B30" s="329"/>
      <c r="C30" s="329"/>
    </row>
    <row r="31" spans="1:3">
      <c r="A31" s="18"/>
      <c r="B31" s="329"/>
      <c r="C31" s="329"/>
    </row>
    <row r="32" spans="1:3">
      <c r="A32" s="18"/>
      <c r="B32" s="329"/>
      <c r="C32" s="329"/>
    </row>
    <row r="33" spans="1:3">
      <c r="A33" s="330"/>
      <c r="B33" s="17"/>
      <c r="C33" s="17"/>
    </row>
    <row r="34" spans="1:3">
      <c r="A34" s="330"/>
      <c r="B34" s="17"/>
      <c r="C34" s="17"/>
    </row>
    <row r="35" spans="1:3">
      <c r="A35" s="330"/>
      <c r="B35" s="17"/>
      <c r="C35" s="17"/>
    </row>
    <row r="36" spans="1:3">
      <c r="A36" s="330"/>
      <c r="B36" s="17"/>
      <c r="C36" s="17"/>
    </row>
    <row r="37" spans="1:3">
      <c r="A37" s="18"/>
      <c r="B37" s="17"/>
      <c r="C37" s="17"/>
    </row>
    <row r="38" spans="1:3">
      <c r="A38" s="18"/>
      <c r="B38" s="17"/>
      <c r="C38" s="17"/>
    </row>
    <row r="39" spans="1:3">
      <c r="A39" s="330"/>
      <c r="B39" s="17"/>
      <c r="C39" s="17"/>
    </row>
    <row r="40" spans="1:3">
      <c r="A40" s="330"/>
      <c r="B40" s="17"/>
      <c r="C40" s="17"/>
    </row>
    <row r="41" spans="1:3">
      <c r="A41" s="330"/>
      <c r="B41" s="17"/>
      <c r="C41" s="17"/>
    </row>
    <row r="42" spans="1:3">
      <c r="A42" s="16"/>
      <c r="B42" s="329"/>
      <c r="C42" s="329"/>
    </row>
    <row r="44" spans="1:3">
      <c r="A44" s="236"/>
      <c r="B44" s="236"/>
      <c r="C44" s="236"/>
    </row>
    <row r="45" spans="1:3">
      <c r="A45" s="15"/>
      <c r="B45" s="15"/>
      <c r="C45" s="14"/>
    </row>
    <row r="46" spans="1:3">
      <c r="A46" s="237"/>
      <c r="B46" s="237"/>
      <c r="C46" s="237"/>
    </row>
    <row r="47" spans="1:3">
      <c r="A47" s="13"/>
      <c r="B47" s="232"/>
      <c r="C47" s="232"/>
    </row>
    <row r="48" spans="1:3">
      <c r="A48" s="13"/>
      <c r="B48" s="232"/>
      <c r="C48" s="232"/>
    </row>
    <row r="49" spans="1:3">
      <c r="A49" s="13"/>
      <c r="B49" s="232"/>
      <c r="C49" s="232"/>
    </row>
    <row r="50" spans="1:3">
      <c r="A50" s="13"/>
      <c r="B50" s="232"/>
      <c r="C50" s="232"/>
    </row>
    <row r="51" spans="1:3">
      <c r="A51" s="13"/>
      <c r="B51" s="232"/>
      <c r="C51" s="232"/>
    </row>
    <row r="52" spans="1:3">
      <c r="A52" s="13"/>
      <c r="B52" s="232"/>
      <c r="C52" s="232"/>
    </row>
    <row r="53" spans="1:3">
      <c r="A53" s="13"/>
      <c r="B53" s="233"/>
      <c r="C53" s="233"/>
    </row>
  </sheetData>
  <mergeCells count="22">
    <mergeCell ref="A5:C5"/>
    <mergeCell ref="A6:C6"/>
    <mergeCell ref="A7:C7"/>
    <mergeCell ref="A25:C25"/>
    <mergeCell ref="B27:C27"/>
    <mergeCell ref="B28:C28"/>
    <mergeCell ref="B29:C29"/>
    <mergeCell ref="B30:C30"/>
    <mergeCell ref="B31:C31"/>
    <mergeCell ref="B32:C32"/>
    <mergeCell ref="A33:A36"/>
    <mergeCell ref="A39:A41"/>
    <mergeCell ref="B50:C50"/>
    <mergeCell ref="B51:C51"/>
    <mergeCell ref="B52:C52"/>
    <mergeCell ref="B53:C53"/>
    <mergeCell ref="B42:C42"/>
    <mergeCell ref="A44:C44"/>
    <mergeCell ref="A46:C46"/>
    <mergeCell ref="B47:C47"/>
    <mergeCell ref="B48:C48"/>
    <mergeCell ref="B49:C49"/>
  </mergeCells>
  <dataValidations disablePrompts="1" count="2">
    <dataValidation type="list" allowBlank="1" showInputMessage="1" showErrorMessage="1" sqref="B23" xr:uid="{93400D5D-03D7-416C-86BE-DB51FC39AE50}">
      <formula1>$I$43:$I$44</formula1>
    </dataValidation>
    <dataValidation type="list" allowBlank="1" showInputMessage="1" showErrorMessage="1" sqref="B42:C42" xr:uid="{8EA70779-C247-4AAE-8DAA-3CCCF62D2B1C}">
      <formula1>$I$46:$I$48</formula1>
    </dataValidation>
  </dataValidations>
  <pageMargins left="0.70866141732283472" right="0.70866141732283472" top="0.74803149606299213" bottom="0.74803149606299213" header="0.31496062992125984" footer="0.31496062992125984"/>
  <pageSetup paperSize="9" scale="82" orientation="portrait" r:id="rId1"/>
  <headerFooter>
    <oddFooter>&amp;LD.3b_All. 2) Verb-CL in loco sovvenzioni ex art 53 (b)(c)</oddFooter>
  </headerFooter>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DB7E-E32A-489A-B4A3-006DE265C081}">
  <sheetPr codeName="Sheet7">
    <pageSetUpPr fitToPage="1"/>
  </sheetPr>
  <dimension ref="A1:D84"/>
  <sheetViews>
    <sheetView view="pageBreakPreview" zoomScale="60" zoomScaleNormal="100" workbookViewId="0">
      <selection activeCell="D11" sqref="D11"/>
    </sheetView>
  </sheetViews>
  <sheetFormatPr defaultColWidth="8.81640625" defaultRowHeight="14.5"/>
  <cols>
    <col min="1" max="1" width="8.81640625" style="25"/>
    <col min="2" max="2" width="31.54296875" style="25" customWidth="1"/>
    <col min="3" max="3" width="4.54296875" style="26" customWidth="1"/>
    <col min="4" max="4" width="58.26953125" style="25" customWidth="1"/>
  </cols>
  <sheetData>
    <row r="1" spans="1:4">
      <c r="A1" s="338" t="s">
        <v>277</v>
      </c>
      <c r="B1" s="338"/>
      <c r="C1" s="338"/>
      <c r="D1" s="338"/>
    </row>
    <row r="2" spans="1:4">
      <c r="A2" s="32" t="s">
        <v>275</v>
      </c>
      <c r="B2" s="32" t="s">
        <v>276</v>
      </c>
      <c r="C2" s="32" t="s">
        <v>275</v>
      </c>
      <c r="D2" s="32" t="s">
        <v>274</v>
      </c>
    </row>
    <row r="3" spans="1:4" ht="37.5">
      <c r="A3" s="333">
        <v>1</v>
      </c>
      <c r="B3" s="335" t="s">
        <v>273</v>
      </c>
      <c r="C3" s="30" t="s">
        <v>272</v>
      </c>
      <c r="D3" s="29" t="s">
        <v>271</v>
      </c>
    </row>
    <row r="4" spans="1:4">
      <c r="A4" s="333"/>
      <c r="B4" s="335"/>
      <c r="C4" s="30" t="s">
        <v>270</v>
      </c>
      <c r="D4" s="29" t="s">
        <v>269</v>
      </c>
    </row>
    <row r="5" spans="1:4">
      <c r="A5" s="333"/>
      <c r="B5" s="335"/>
      <c r="C5" s="30" t="s">
        <v>268</v>
      </c>
      <c r="D5" s="29" t="s">
        <v>267</v>
      </c>
    </row>
    <row r="6" spans="1:4" ht="50">
      <c r="A6" s="333"/>
      <c r="B6" s="335"/>
      <c r="C6" s="30" t="s">
        <v>266</v>
      </c>
      <c r="D6" s="29" t="s">
        <v>265</v>
      </c>
    </row>
    <row r="7" spans="1:4" ht="37.5">
      <c r="A7" s="333"/>
      <c r="B7" s="335"/>
      <c r="C7" s="30" t="s">
        <v>264</v>
      </c>
      <c r="D7" s="29" t="s">
        <v>263</v>
      </c>
    </row>
    <row r="8" spans="1:4" ht="25">
      <c r="A8" s="333"/>
      <c r="B8" s="335"/>
      <c r="C8" s="30" t="s">
        <v>262</v>
      </c>
      <c r="D8" s="29" t="s">
        <v>261</v>
      </c>
    </row>
    <row r="9" spans="1:4" ht="25">
      <c r="A9" s="333"/>
      <c r="B9" s="335"/>
      <c r="C9" s="30" t="s">
        <v>260</v>
      </c>
      <c r="D9" s="29" t="s">
        <v>259</v>
      </c>
    </row>
    <row r="10" spans="1:4" ht="25">
      <c r="A10" s="333"/>
      <c r="B10" s="335"/>
      <c r="C10" s="30" t="s">
        <v>258</v>
      </c>
      <c r="D10" s="29" t="s">
        <v>257</v>
      </c>
    </row>
    <row r="11" spans="1:4" ht="87.5">
      <c r="A11" s="333"/>
      <c r="B11" s="335"/>
      <c r="C11" s="30" t="s">
        <v>256</v>
      </c>
      <c r="D11" s="29" t="s">
        <v>255</v>
      </c>
    </row>
    <row r="12" spans="1:4" ht="37.5">
      <c r="A12" s="333"/>
      <c r="B12" s="335"/>
      <c r="C12" s="30" t="s">
        <v>254</v>
      </c>
      <c r="D12" s="29" t="s">
        <v>253</v>
      </c>
    </row>
    <row r="13" spans="1:4" ht="50">
      <c r="A13" s="333"/>
      <c r="B13" s="335"/>
      <c r="C13" s="30" t="s">
        <v>252</v>
      </c>
      <c r="D13" s="29" t="s">
        <v>251</v>
      </c>
    </row>
    <row r="14" spans="1:4">
      <c r="A14" s="333"/>
      <c r="B14" s="335"/>
      <c r="C14" s="30" t="s">
        <v>250</v>
      </c>
      <c r="D14" s="29" t="s">
        <v>249</v>
      </c>
    </row>
    <row r="15" spans="1:4">
      <c r="A15" s="333"/>
      <c r="B15" s="335"/>
      <c r="C15" s="30" t="s">
        <v>248</v>
      </c>
      <c r="D15" s="29" t="s">
        <v>247</v>
      </c>
    </row>
    <row r="16" spans="1:4" ht="25">
      <c r="A16" s="333"/>
      <c r="B16" s="335" t="s">
        <v>246</v>
      </c>
      <c r="C16" s="30" t="s">
        <v>245</v>
      </c>
      <c r="D16" s="29" t="s">
        <v>244</v>
      </c>
    </row>
    <row r="17" spans="1:4" ht="50">
      <c r="A17" s="333"/>
      <c r="B17" s="335"/>
      <c r="C17" s="30" t="s">
        <v>243</v>
      </c>
      <c r="D17" s="29" t="s">
        <v>242</v>
      </c>
    </row>
    <row r="18" spans="1:4">
      <c r="A18" s="333"/>
      <c r="B18" s="335"/>
      <c r="C18" s="30" t="s">
        <v>241</v>
      </c>
      <c r="D18" s="29" t="s">
        <v>240</v>
      </c>
    </row>
    <row r="19" spans="1:4" ht="25">
      <c r="A19" s="333"/>
      <c r="B19" s="335"/>
      <c r="C19" s="30" t="s">
        <v>239</v>
      </c>
      <c r="D19" s="29" t="s">
        <v>238</v>
      </c>
    </row>
    <row r="20" spans="1:4" ht="25">
      <c r="A20" s="333"/>
      <c r="B20" s="335"/>
      <c r="C20" s="30" t="s">
        <v>237</v>
      </c>
      <c r="D20" s="29" t="s">
        <v>236</v>
      </c>
    </row>
    <row r="21" spans="1:4" ht="25">
      <c r="A21" s="333"/>
      <c r="B21" s="335"/>
      <c r="C21" s="30" t="s">
        <v>235</v>
      </c>
      <c r="D21" s="29" t="s">
        <v>234</v>
      </c>
    </row>
    <row r="22" spans="1:4">
      <c r="A22" s="333"/>
      <c r="B22" s="335"/>
      <c r="C22" s="30" t="s">
        <v>233</v>
      </c>
      <c r="D22" s="29" t="s">
        <v>232</v>
      </c>
    </row>
    <row r="23" spans="1:4">
      <c r="A23" s="333"/>
      <c r="B23" s="335"/>
      <c r="C23" s="30" t="s">
        <v>231</v>
      </c>
      <c r="D23" s="29" t="s">
        <v>230</v>
      </c>
    </row>
    <row r="24" spans="1:4" ht="25">
      <c r="A24" s="333"/>
      <c r="B24" s="335"/>
      <c r="C24" s="30" t="s">
        <v>229</v>
      </c>
      <c r="D24" s="29" t="s">
        <v>228</v>
      </c>
    </row>
    <row r="25" spans="1:4" ht="25">
      <c r="A25" s="333"/>
      <c r="B25" s="29" t="s">
        <v>227</v>
      </c>
      <c r="C25" s="30" t="s">
        <v>226</v>
      </c>
      <c r="D25" s="29" t="s">
        <v>225</v>
      </c>
    </row>
    <row r="26" spans="1:4">
      <c r="A26" s="333"/>
      <c r="B26" s="29" t="s">
        <v>224</v>
      </c>
      <c r="C26" s="30" t="s">
        <v>223</v>
      </c>
      <c r="D26" s="29" t="s">
        <v>222</v>
      </c>
    </row>
    <row r="27" spans="1:4">
      <c r="A27" s="333">
        <v>2</v>
      </c>
      <c r="B27" s="335" t="s">
        <v>221</v>
      </c>
      <c r="C27" s="30" t="s">
        <v>220</v>
      </c>
      <c r="D27" s="29" t="s">
        <v>219</v>
      </c>
    </row>
    <row r="28" spans="1:4">
      <c r="A28" s="333"/>
      <c r="B28" s="335"/>
      <c r="C28" s="30" t="s">
        <v>218</v>
      </c>
      <c r="D28" s="29" t="s">
        <v>217</v>
      </c>
    </row>
    <row r="29" spans="1:4">
      <c r="A29" s="333"/>
      <c r="B29" s="335"/>
      <c r="C29" s="30" t="s">
        <v>216</v>
      </c>
      <c r="D29" s="29" t="s">
        <v>215</v>
      </c>
    </row>
    <row r="30" spans="1:4">
      <c r="A30" s="333"/>
      <c r="B30" s="335"/>
      <c r="C30" s="30" t="s">
        <v>214</v>
      </c>
      <c r="D30" s="29" t="s">
        <v>213</v>
      </c>
    </row>
    <row r="31" spans="1:4" ht="25">
      <c r="A31" s="333"/>
      <c r="B31" s="335"/>
      <c r="C31" s="30" t="s">
        <v>212</v>
      </c>
      <c r="D31" s="29" t="s">
        <v>211</v>
      </c>
    </row>
    <row r="32" spans="1:4">
      <c r="A32" s="333"/>
      <c r="B32" s="335"/>
      <c r="C32" s="30" t="s">
        <v>210</v>
      </c>
      <c r="D32" s="29" t="s">
        <v>209</v>
      </c>
    </row>
    <row r="33" spans="1:4">
      <c r="A33" s="333"/>
      <c r="B33" s="335"/>
      <c r="C33" s="30" t="s">
        <v>208</v>
      </c>
      <c r="D33" s="29" t="s">
        <v>207</v>
      </c>
    </row>
    <row r="34" spans="1:4">
      <c r="A34" s="333"/>
      <c r="B34" s="335"/>
      <c r="C34" s="30" t="s">
        <v>206</v>
      </c>
      <c r="D34" s="29" t="s">
        <v>205</v>
      </c>
    </row>
    <row r="35" spans="1:4">
      <c r="A35" s="333"/>
      <c r="B35" s="335"/>
      <c r="C35" s="30" t="s">
        <v>204</v>
      </c>
      <c r="D35" s="29" t="s">
        <v>203</v>
      </c>
    </row>
    <row r="36" spans="1:4">
      <c r="A36" s="333"/>
      <c r="B36" s="335"/>
      <c r="C36" s="30" t="s">
        <v>202</v>
      </c>
      <c r="D36" s="29" t="s">
        <v>201</v>
      </c>
    </row>
    <row r="37" spans="1:4">
      <c r="A37" s="333"/>
      <c r="B37" s="335"/>
      <c r="C37" s="30" t="s">
        <v>200</v>
      </c>
      <c r="D37" s="29" t="s">
        <v>199</v>
      </c>
    </row>
    <row r="38" spans="1:4">
      <c r="A38" s="333">
        <v>3</v>
      </c>
      <c r="B38" s="334" t="s">
        <v>198</v>
      </c>
      <c r="C38" s="30" t="s">
        <v>197</v>
      </c>
      <c r="D38" s="29" t="s">
        <v>196</v>
      </c>
    </row>
    <row r="39" spans="1:4">
      <c r="A39" s="333"/>
      <c r="B39" s="334"/>
      <c r="C39" s="30" t="s">
        <v>195</v>
      </c>
      <c r="D39" s="29" t="s">
        <v>194</v>
      </c>
    </row>
    <row r="40" spans="1:4">
      <c r="A40" s="333">
        <v>4</v>
      </c>
      <c r="B40" s="335" t="s">
        <v>193</v>
      </c>
      <c r="C40" s="30" t="s">
        <v>192</v>
      </c>
      <c r="D40" s="29" t="s">
        <v>191</v>
      </c>
    </row>
    <row r="41" spans="1:4">
      <c r="A41" s="333"/>
      <c r="B41" s="335"/>
      <c r="C41" s="30" t="s">
        <v>190</v>
      </c>
      <c r="D41" s="29" t="s">
        <v>189</v>
      </c>
    </row>
    <row r="42" spans="1:4">
      <c r="A42" s="333"/>
      <c r="B42" s="335"/>
      <c r="C42" s="30" t="s">
        <v>188</v>
      </c>
      <c r="D42" s="29" t="s">
        <v>187</v>
      </c>
    </row>
    <row r="43" spans="1:4" ht="25">
      <c r="A43" s="333"/>
      <c r="B43" s="335"/>
      <c r="C43" s="30" t="s">
        <v>186</v>
      </c>
      <c r="D43" s="29" t="s">
        <v>185</v>
      </c>
    </row>
    <row r="44" spans="1:4">
      <c r="A44" s="333"/>
      <c r="B44" s="335"/>
      <c r="C44" s="30" t="s">
        <v>184</v>
      </c>
      <c r="D44" s="29" t="s">
        <v>183</v>
      </c>
    </row>
    <row r="45" spans="1:4">
      <c r="A45" s="333"/>
      <c r="B45" s="335"/>
      <c r="C45" s="30" t="s">
        <v>182</v>
      </c>
      <c r="D45" s="29" t="s">
        <v>181</v>
      </c>
    </row>
    <row r="46" spans="1:4">
      <c r="A46" s="333"/>
      <c r="B46" s="335"/>
      <c r="C46" s="30" t="s">
        <v>180</v>
      </c>
      <c r="D46" s="29" t="s">
        <v>179</v>
      </c>
    </row>
    <row r="47" spans="1:4" ht="25">
      <c r="A47" s="333"/>
      <c r="B47" s="335"/>
      <c r="C47" s="30" t="s">
        <v>178</v>
      </c>
      <c r="D47" s="29" t="s">
        <v>177</v>
      </c>
    </row>
    <row r="48" spans="1:4" ht="25">
      <c r="A48" s="333"/>
      <c r="B48" s="335"/>
      <c r="C48" s="30" t="s">
        <v>176</v>
      </c>
      <c r="D48" s="29" t="s">
        <v>175</v>
      </c>
    </row>
    <row r="49" spans="1:4">
      <c r="A49" s="333"/>
      <c r="B49" s="335"/>
      <c r="C49" s="30" t="s">
        <v>174</v>
      </c>
      <c r="D49" s="29" t="s">
        <v>173</v>
      </c>
    </row>
    <row r="50" spans="1:4">
      <c r="A50" s="333"/>
      <c r="B50" s="335"/>
      <c r="C50" s="30" t="s">
        <v>172</v>
      </c>
      <c r="D50" s="29" t="s">
        <v>171</v>
      </c>
    </row>
    <row r="51" spans="1:4">
      <c r="A51" s="333"/>
      <c r="B51" s="335"/>
      <c r="C51" s="30" t="s">
        <v>170</v>
      </c>
      <c r="D51" s="29" t="s">
        <v>169</v>
      </c>
    </row>
    <row r="52" spans="1:4">
      <c r="A52" s="333"/>
      <c r="B52" s="335"/>
      <c r="C52" s="30" t="s">
        <v>168</v>
      </c>
      <c r="D52" s="29" t="s">
        <v>167</v>
      </c>
    </row>
    <row r="53" spans="1:4">
      <c r="A53" s="333"/>
      <c r="B53" s="335"/>
      <c r="C53" s="30" t="s">
        <v>166</v>
      </c>
      <c r="D53" s="29" t="s">
        <v>165</v>
      </c>
    </row>
    <row r="54" spans="1:4">
      <c r="A54" s="333"/>
      <c r="B54" s="335"/>
      <c r="C54" s="30" t="s">
        <v>164</v>
      </c>
      <c r="D54" s="29" t="s">
        <v>163</v>
      </c>
    </row>
    <row r="55" spans="1:4">
      <c r="A55" s="333"/>
      <c r="B55" s="335"/>
      <c r="C55" s="30" t="s">
        <v>162</v>
      </c>
      <c r="D55" s="29" t="s">
        <v>161</v>
      </c>
    </row>
    <row r="56" spans="1:4">
      <c r="A56" s="333">
        <v>5</v>
      </c>
      <c r="B56" s="336" t="s">
        <v>160</v>
      </c>
      <c r="C56" s="30" t="s">
        <v>159</v>
      </c>
      <c r="D56" s="29" t="s">
        <v>158</v>
      </c>
    </row>
    <row r="57" spans="1:4">
      <c r="A57" s="333"/>
      <c r="B57" s="337"/>
      <c r="C57" s="30" t="s">
        <v>157</v>
      </c>
      <c r="D57" s="29" t="s">
        <v>156</v>
      </c>
    </row>
    <row r="58" spans="1:4">
      <c r="A58" s="30"/>
      <c r="B58" s="334" t="s">
        <v>155</v>
      </c>
      <c r="C58" s="30" t="s">
        <v>154</v>
      </c>
      <c r="D58" s="29" t="s">
        <v>153</v>
      </c>
    </row>
    <row r="59" spans="1:4">
      <c r="A59" s="30">
        <v>6</v>
      </c>
      <c r="B59" s="334"/>
      <c r="C59" s="30" t="s">
        <v>152</v>
      </c>
      <c r="D59" s="29" t="s">
        <v>151</v>
      </c>
    </row>
    <row r="60" spans="1:4" ht="25">
      <c r="A60" s="30">
        <v>7</v>
      </c>
      <c r="B60" s="29" t="s">
        <v>150</v>
      </c>
      <c r="C60" s="30" t="s">
        <v>149</v>
      </c>
      <c r="D60" s="29" t="s">
        <v>148</v>
      </c>
    </row>
    <row r="61" spans="1:4">
      <c r="A61" s="333">
        <v>8</v>
      </c>
      <c r="B61" s="335" t="s">
        <v>147</v>
      </c>
      <c r="C61" s="30" t="s">
        <v>146</v>
      </c>
      <c r="D61" s="29" t="s">
        <v>145</v>
      </c>
    </row>
    <row r="62" spans="1:4">
      <c r="A62" s="333"/>
      <c r="B62" s="335"/>
      <c r="C62" s="30" t="s">
        <v>144</v>
      </c>
      <c r="D62" s="29" t="s">
        <v>143</v>
      </c>
    </row>
    <row r="63" spans="1:4">
      <c r="A63" s="333"/>
      <c r="B63" s="335"/>
      <c r="C63" s="30" t="s">
        <v>142</v>
      </c>
      <c r="D63" s="29" t="s">
        <v>141</v>
      </c>
    </row>
    <row r="64" spans="1:4">
      <c r="A64" s="333"/>
      <c r="B64" s="335"/>
      <c r="C64" s="30" t="s">
        <v>140</v>
      </c>
      <c r="D64" s="29" t="s">
        <v>139</v>
      </c>
    </row>
    <row r="65" spans="1:4">
      <c r="A65" s="333"/>
      <c r="B65" s="335"/>
      <c r="C65" s="30" t="s">
        <v>138</v>
      </c>
      <c r="D65" s="29" t="s">
        <v>137</v>
      </c>
    </row>
    <row r="66" spans="1:4">
      <c r="A66" s="333"/>
      <c r="B66" s="335"/>
      <c r="C66" s="30" t="s">
        <v>136</v>
      </c>
      <c r="D66" s="29" t="s">
        <v>135</v>
      </c>
    </row>
    <row r="67" spans="1:4">
      <c r="A67" s="333"/>
      <c r="B67" s="335"/>
      <c r="C67" s="30" t="s">
        <v>134</v>
      </c>
      <c r="D67" s="29" t="s">
        <v>133</v>
      </c>
    </row>
    <row r="68" spans="1:4">
      <c r="A68" s="333"/>
      <c r="B68" s="335"/>
      <c r="C68" s="30" t="s">
        <v>132</v>
      </c>
      <c r="D68" s="29" t="s">
        <v>131</v>
      </c>
    </row>
    <row r="69" spans="1:4">
      <c r="A69" s="333"/>
      <c r="B69" s="335"/>
      <c r="C69" s="30" t="s">
        <v>130</v>
      </c>
      <c r="D69" s="29" t="s">
        <v>129</v>
      </c>
    </row>
    <row r="70" spans="1:4">
      <c r="A70" s="30">
        <v>9</v>
      </c>
      <c r="B70" s="31" t="s">
        <v>128</v>
      </c>
      <c r="C70" s="30" t="s">
        <v>127</v>
      </c>
      <c r="D70" s="29" t="s">
        <v>126</v>
      </c>
    </row>
    <row r="71" spans="1:4">
      <c r="A71" s="30">
        <v>10</v>
      </c>
      <c r="B71" s="29" t="s">
        <v>125</v>
      </c>
      <c r="C71" s="30" t="s">
        <v>124</v>
      </c>
      <c r="D71" s="29" t="s">
        <v>123</v>
      </c>
    </row>
    <row r="72" spans="1:4">
      <c r="A72" s="333">
        <v>11</v>
      </c>
      <c r="B72" s="334" t="s">
        <v>122</v>
      </c>
      <c r="C72" s="30" t="s">
        <v>121</v>
      </c>
      <c r="D72" s="29" t="s">
        <v>120</v>
      </c>
    </row>
    <row r="73" spans="1:4">
      <c r="A73" s="333"/>
      <c r="B73" s="334"/>
      <c r="C73" s="30" t="s">
        <v>119</v>
      </c>
      <c r="D73" s="29" t="s">
        <v>118</v>
      </c>
    </row>
    <row r="74" spans="1:4">
      <c r="A74" s="333"/>
      <c r="B74" s="334"/>
      <c r="C74" s="30" t="s">
        <v>117</v>
      </c>
      <c r="D74" s="29" t="s">
        <v>116</v>
      </c>
    </row>
    <row r="75" spans="1:4">
      <c r="A75" s="333">
        <v>12</v>
      </c>
      <c r="B75" s="335" t="s">
        <v>115</v>
      </c>
      <c r="C75" s="30" t="s">
        <v>114</v>
      </c>
      <c r="D75" s="29" t="s">
        <v>113</v>
      </c>
    </row>
    <row r="76" spans="1:4">
      <c r="A76" s="333"/>
      <c r="B76" s="335"/>
      <c r="C76" s="30" t="s">
        <v>112</v>
      </c>
      <c r="D76" s="29" t="s">
        <v>111</v>
      </c>
    </row>
    <row r="77" spans="1:4">
      <c r="A77" s="30">
        <v>13</v>
      </c>
      <c r="B77" s="29" t="s">
        <v>110</v>
      </c>
      <c r="C77" s="30" t="s">
        <v>109</v>
      </c>
      <c r="D77" s="29" t="s">
        <v>108</v>
      </c>
    </row>
    <row r="78" spans="1:4">
      <c r="A78" s="30">
        <v>14</v>
      </c>
      <c r="B78" s="29" t="s">
        <v>107</v>
      </c>
      <c r="C78" s="30" t="s">
        <v>106</v>
      </c>
      <c r="D78" s="29" t="s">
        <v>105</v>
      </c>
    </row>
    <row r="79" spans="1:4">
      <c r="A79" s="333">
        <v>15</v>
      </c>
      <c r="B79" s="334" t="s">
        <v>104</v>
      </c>
      <c r="C79" s="30" t="s">
        <v>103</v>
      </c>
      <c r="D79" s="29" t="s">
        <v>102</v>
      </c>
    </row>
    <row r="80" spans="1:4">
      <c r="A80" s="333"/>
      <c r="B80" s="334"/>
      <c r="C80" s="30" t="s">
        <v>101</v>
      </c>
      <c r="D80" s="29" t="s">
        <v>100</v>
      </c>
    </row>
    <row r="81" spans="1:4">
      <c r="A81" s="28"/>
      <c r="B81" s="28"/>
      <c r="C81" s="334" t="s">
        <v>79</v>
      </c>
      <c r="D81" s="334"/>
    </row>
    <row r="83" spans="1:4">
      <c r="D83" s="27"/>
    </row>
    <row r="84" spans="1:4">
      <c r="D84" s="27"/>
    </row>
  </sheetData>
  <mergeCells count="22">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C81:D81"/>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&amp;LD.3b_All. 2) Verb-CL in loco sovvenzioni ex art 53 (b)(c)&amp;C&amp;P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1_Verbale provvisorio </vt:lpstr>
      <vt:lpstr>2_Verbale def</vt:lpstr>
      <vt:lpstr>2a_QE spesa rendicontata</vt:lpstr>
      <vt:lpstr>3_Check list </vt:lpstr>
      <vt:lpstr>4_Monitoraggio</vt:lpstr>
      <vt:lpstr>5_dichiarazione conflitto </vt:lpstr>
      <vt:lpstr>EGESIF_elenco irregolarita (2)</vt:lpstr>
      <vt:lpstr>'1_Verbale provvisorio '!_Toc465410265</vt:lpstr>
      <vt:lpstr>'2_Verbale def'!_Toc465410265</vt:lpstr>
      <vt:lpstr>'1_Verbale provvisorio '!Print_Area</vt:lpstr>
      <vt:lpstr>'2_Verbale def'!Print_Area</vt:lpstr>
      <vt:lpstr>'2a_QE spesa rendicontata'!Print_Area</vt:lpstr>
      <vt:lpstr>'3_Check list '!Print_Area</vt:lpstr>
      <vt:lpstr>'4_Monitoraggio'!Print_Area</vt:lpstr>
      <vt:lpstr>'5_dichiarazione conflitto '!Print_Area</vt:lpstr>
      <vt:lpstr>'EGESIF_elenco irregolarita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Deloitte01</cp:lastModifiedBy>
  <cp:lastPrinted>2023-12-05T14:46:34Z</cp:lastPrinted>
  <dcterms:created xsi:type="dcterms:W3CDTF">2023-06-12T09:59:16Z</dcterms:created>
  <dcterms:modified xsi:type="dcterms:W3CDTF">2023-12-05T14:46:54Z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2023-06-12T09:59:19Z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915c48d5-0d1c-4907-9fdb-8bec29034274</vt:lpwstr>
  </property>
  <property fmtid="{D5CDD505-2E9C-101B-9397-08002B2CF9AE}" pid="8" name="MSIP_Label_ea60d57e-af5b-4752-ac57-3e4f28ca11dc_ContentBits">
    <vt:lpwstr>0</vt:lpwstr>
  </property>
</Properties>
</file>